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checkCompatibility="1" defaultThemeVersion="124226"/>
  <mc:AlternateContent xmlns:mc="http://schemas.openxmlformats.org/markup-compatibility/2006">
    <mc:Choice Requires="x15">
      <x15ac:absPath xmlns:x15ac="http://schemas.microsoft.com/office/spreadsheetml/2010/11/ac" url="\\192.168.2.102\Jurists\Iepirkumi\2026\10_Ū_attistiba_Strenci\Pielikums_Nr.5.Tames\"/>
    </mc:Choice>
  </mc:AlternateContent>
  <xr:revisionPtr revIDLastSave="0" documentId="13_ncr:1_{FDE3D739-7419-4470-A220-9F60D65D3DFD}" xr6:coauthVersionLast="47" xr6:coauthVersionMax="47" xr10:uidLastSave="{00000000-0000-0000-0000-000000000000}"/>
  <bookViews>
    <workbookView xWindow="-108" yWindow="-108" windowWidth="30936" windowHeight="16776" tabRatio="931" xr2:uid="{00000000-000D-0000-FFFF-FFFF00000000}"/>
  </bookViews>
  <sheets>
    <sheet name="Koptāme" sheetId="39" r:id="rId1"/>
    <sheet name="Kops." sheetId="38" r:id="rId2"/>
    <sheet name="BA 1.kārta" sheetId="117" r:id="rId3"/>
    <sheet name="BA 2.kārta" sheetId="118" r:id="rId4"/>
  </sheets>
  <definedNames>
    <definedName name="_xlnm._FilterDatabase" localSheetId="2" hidden="1">'BA 1.kārta'!$A$14:$Q$57</definedName>
    <definedName name="_xlnm._FilterDatabase" localSheetId="3" hidden="1">'BA 2.kārta'!$A$14:$Q$50</definedName>
    <definedName name="_xlnm.Print_Area" localSheetId="2">'BA 1.kārta'!$A$1:$Q$161</definedName>
    <definedName name="_xlnm.Print_Area" localSheetId="3">'BA 2.kārta'!$A$1:$Q$131</definedName>
    <definedName name="_xlnm.Print_Area" localSheetId="1">Kops.!$A$1:$I$34</definedName>
    <definedName name="_xlnm.Print_Area" localSheetId="0">Koptāme!$A$1:$I$26</definedName>
    <definedName name="_xlnm.Print_Titles" localSheetId="2">'BA 1.kārta'!$12:$14</definedName>
    <definedName name="_xlnm.Print_Titles" localSheetId="3">'BA 2.kārta'!$12:$14</definedName>
  </definedNames>
  <calcPr calcId="191029"/>
</workbook>
</file>

<file path=xl/calcChain.xml><?xml version="1.0" encoding="utf-8"?>
<calcChain xmlns="http://schemas.openxmlformats.org/spreadsheetml/2006/main">
  <c r="P138" i="117" l="1"/>
  <c r="O138" i="117"/>
  <c r="M138" i="117"/>
  <c r="L138" i="117"/>
  <c r="P137" i="117"/>
  <c r="O137" i="117"/>
  <c r="M137" i="117"/>
  <c r="L137" i="117"/>
  <c r="P135" i="117"/>
  <c r="O135" i="117"/>
  <c r="N135" i="117"/>
  <c r="M135" i="117"/>
  <c r="P93" i="117"/>
  <c r="O93" i="117"/>
  <c r="M93" i="117"/>
  <c r="N93" i="117"/>
  <c r="P92" i="117"/>
  <c r="O92" i="117"/>
  <c r="M92" i="117"/>
  <c r="N92" i="117"/>
  <c r="P90" i="117"/>
  <c r="O90" i="117"/>
  <c r="M90" i="117"/>
  <c r="L90" i="117"/>
  <c r="P89" i="117"/>
  <c r="O89" i="117"/>
  <c r="M89" i="117"/>
  <c r="L89" i="117"/>
  <c r="P100" i="118"/>
  <c r="O100" i="118"/>
  <c r="M100" i="118"/>
  <c r="N100" i="118"/>
  <c r="P99" i="118"/>
  <c r="O99" i="118"/>
  <c r="M99" i="118"/>
  <c r="N99" i="118"/>
  <c r="P98" i="118"/>
  <c r="O98" i="118"/>
  <c r="M98" i="118"/>
  <c r="N98" i="118"/>
  <c r="P76" i="118"/>
  <c r="O76" i="118"/>
  <c r="M76" i="118"/>
  <c r="N76" i="118"/>
  <c r="P119" i="118"/>
  <c r="O119" i="118"/>
  <c r="M119" i="118"/>
  <c r="L119" i="118"/>
  <c r="P118" i="118"/>
  <c r="O118" i="118"/>
  <c r="M118" i="118"/>
  <c r="L118" i="118"/>
  <c r="P117" i="118"/>
  <c r="O117" i="118"/>
  <c r="M117" i="118"/>
  <c r="N117" i="118"/>
  <c r="P116" i="118"/>
  <c r="O116" i="118"/>
  <c r="M116" i="118"/>
  <c r="L116" i="118"/>
  <c r="P115" i="118"/>
  <c r="O115" i="118"/>
  <c r="M115" i="118"/>
  <c r="N115" i="118"/>
  <c r="Q115" i="118" s="1"/>
  <c r="P114" i="118"/>
  <c r="O114" i="118"/>
  <c r="M114" i="118"/>
  <c r="N114" i="118"/>
  <c r="P113" i="118"/>
  <c r="O113" i="118"/>
  <c r="M113" i="118"/>
  <c r="L113" i="118"/>
  <c r="Q93" i="117" l="1"/>
  <c r="N113" i="118"/>
  <c r="Q113" i="118" s="1"/>
  <c r="Q99" i="118"/>
  <c r="Q92" i="117"/>
  <c r="N116" i="118"/>
  <c r="L76" i="118"/>
  <c r="Q135" i="117"/>
  <c r="L135" i="117"/>
  <c r="Q114" i="118"/>
  <c r="N138" i="117"/>
  <c r="Q138" i="117" s="1"/>
  <c r="N137" i="117"/>
  <c r="Q137" i="117" s="1"/>
  <c r="L93" i="117"/>
  <c r="L92" i="117"/>
  <c r="N90" i="117"/>
  <c r="Q90" i="117" s="1"/>
  <c r="N89" i="117"/>
  <c r="Q89" i="117" s="1"/>
  <c r="Q100" i="118"/>
  <c r="L100" i="118"/>
  <c r="L99" i="118"/>
  <c r="Q98" i="118"/>
  <c r="L98" i="118"/>
  <c r="Q76" i="118"/>
  <c r="L114" i="118"/>
  <c r="L117" i="118"/>
  <c r="L115" i="118"/>
  <c r="Q117" i="118"/>
  <c r="Q116" i="118"/>
  <c r="N118" i="118"/>
  <c r="Q118" i="118" s="1"/>
  <c r="N119" i="118"/>
  <c r="Q119" i="118" s="1"/>
  <c r="P149" i="117" l="1"/>
  <c r="O149" i="117"/>
  <c r="M149" i="117"/>
  <c r="N149" i="117"/>
  <c r="P148" i="117"/>
  <c r="O148" i="117"/>
  <c r="M148" i="117"/>
  <c r="N148" i="117"/>
  <c r="P94" i="118"/>
  <c r="O94" i="118"/>
  <c r="M94" i="118"/>
  <c r="N94" i="118"/>
  <c r="P93" i="118"/>
  <c r="O93" i="118"/>
  <c r="M93" i="118"/>
  <c r="N93" i="118"/>
  <c r="P92" i="118"/>
  <c r="O92" i="118"/>
  <c r="M92" i="118"/>
  <c r="N92" i="118"/>
  <c r="P89" i="118"/>
  <c r="O89" i="118"/>
  <c r="M89" i="118"/>
  <c r="N89" i="118"/>
  <c r="P88" i="118"/>
  <c r="O88" i="118"/>
  <c r="M88" i="118"/>
  <c r="N88" i="118"/>
  <c r="P85" i="118"/>
  <c r="O85" i="118"/>
  <c r="M85" i="118"/>
  <c r="N85" i="118"/>
  <c r="P84" i="118"/>
  <c r="O84" i="118"/>
  <c r="M84" i="118"/>
  <c r="N84" i="118"/>
  <c r="P83" i="118"/>
  <c r="O83" i="118"/>
  <c r="M83" i="118"/>
  <c r="N83" i="118"/>
  <c r="P81" i="118"/>
  <c r="O81" i="118"/>
  <c r="M81" i="118"/>
  <c r="N81" i="118"/>
  <c r="P82" i="118"/>
  <c r="O82" i="118"/>
  <c r="M82" i="118"/>
  <c r="N82" i="118"/>
  <c r="P78" i="118"/>
  <c r="O78" i="118"/>
  <c r="M78" i="118"/>
  <c r="N78" i="118"/>
  <c r="P75" i="118"/>
  <c r="O75" i="118"/>
  <c r="M75" i="118"/>
  <c r="N75" i="118"/>
  <c r="P74" i="118"/>
  <c r="O74" i="118"/>
  <c r="M74" i="118"/>
  <c r="N74" i="118"/>
  <c r="P65" i="118"/>
  <c r="O65" i="118"/>
  <c r="M65" i="118"/>
  <c r="N65" i="118"/>
  <c r="P61" i="118"/>
  <c r="O61" i="118"/>
  <c r="M61" i="118"/>
  <c r="N61" i="118"/>
  <c r="P58" i="118"/>
  <c r="O58" i="118"/>
  <c r="M58" i="118"/>
  <c r="N58" i="118"/>
  <c r="P57" i="118"/>
  <c r="O57" i="118"/>
  <c r="M57" i="118"/>
  <c r="N57" i="118"/>
  <c r="A127" i="118"/>
  <c r="P111" i="118"/>
  <c r="O111" i="118"/>
  <c r="M111" i="118"/>
  <c r="L111" i="118"/>
  <c r="P110" i="118"/>
  <c r="O110" i="118"/>
  <c r="M110" i="118"/>
  <c r="L110" i="118"/>
  <c r="P109" i="118"/>
  <c r="O109" i="118"/>
  <c r="M109" i="118"/>
  <c r="N109" i="118"/>
  <c r="P108" i="118"/>
  <c r="O108" i="118"/>
  <c r="M108" i="118"/>
  <c r="P107" i="118"/>
  <c r="O107" i="118"/>
  <c r="M107" i="118"/>
  <c r="L107" i="118"/>
  <c r="P106" i="118"/>
  <c r="O106" i="118"/>
  <c r="M106" i="118"/>
  <c r="L106" i="118"/>
  <c r="P105" i="118"/>
  <c r="O105" i="118"/>
  <c r="M105" i="118"/>
  <c r="L105" i="118"/>
  <c r="P104" i="118"/>
  <c r="O104" i="118"/>
  <c r="M104" i="118"/>
  <c r="N104" i="118"/>
  <c r="P103" i="118"/>
  <c r="O103" i="118"/>
  <c r="M103" i="118"/>
  <c r="N103" i="118"/>
  <c r="P96" i="118"/>
  <c r="O96" i="118"/>
  <c r="M96" i="118"/>
  <c r="P95" i="118"/>
  <c r="O95" i="118"/>
  <c r="M95" i="118"/>
  <c r="N95" i="118"/>
  <c r="P97" i="118"/>
  <c r="O97" i="118"/>
  <c r="M97" i="118"/>
  <c r="L97" i="118"/>
  <c r="P102" i="118"/>
  <c r="O102" i="118"/>
  <c r="M102" i="118"/>
  <c r="L102" i="118"/>
  <c r="P101" i="118"/>
  <c r="O101" i="118"/>
  <c r="M101" i="118"/>
  <c r="L101" i="118"/>
  <c r="P91" i="118"/>
  <c r="O91" i="118"/>
  <c r="M91" i="118"/>
  <c r="N91" i="118"/>
  <c r="P90" i="118"/>
  <c r="O90" i="118"/>
  <c r="M90" i="118"/>
  <c r="N90" i="118"/>
  <c r="P87" i="118"/>
  <c r="O87" i="118"/>
  <c r="M87" i="118"/>
  <c r="P86" i="118"/>
  <c r="O86" i="118"/>
  <c r="M86" i="118"/>
  <c r="N86" i="118"/>
  <c r="P66" i="118"/>
  <c r="O66" i="118"/>
  <c r="M66" i="118"/>
  <c r="L66" i="118"/>
  <c r="P67" i="118"/>
  <c r="O67" i="118"/>
  <c r="M67" i="118"/>
  <c r="L67" i="118"/>
  <c r="P64" i="118"/>
  <c r="O64" i="118"/>
  <c r="M64" i="118"/>
  <c r="N64" i="118"/>
  <c r="P80" i="118"/>
  <c r="O80" i="118"/>
  <c r="M80" i="118"/>
  <c r="L80" i="118"/>
  <c r="P79" i="118"/>
  <c r="O79" i="118"/>
  <c r="M79" i="118"/>
  <c r="N79" i="118"/>
  <c r="P77" i="118"/>
  <c r="O77" i="118"/>
  <c r="M77" i="118"/>
  <c r="P71" i="118"/>
  <c r="O71" i="118"/>
  <c r="M71" i="118"/>
  <c r="N71" i="118"/>
  <c r="P73" i="118"/>
  <c r="O73" i="118"/>
  <c r="M73" i="118"/>
  <c r="L73" i="118"/>
  <c r="P72" i="118"/>
  <c r="O72" i="118"/>
  <c r="M72" i="118"/>
  <c r="L72" i="118"/>
  <c r="P70" i="118"/>
  <c r="O70" i="118"/>
  <c r="M70" i="118"/>
  <c r="N70" i="118"/>
  <c r="P69" i="118"/>
  <c r="O69" i="118"/>
  <c r="M69" i="118"/>
  <c r="L69" i="118"/>
  <c r="P68" i="118"/>
  <c r="O68" i="118"/>
  <c r="M68" i="118"/>
  <c r="N68" i="118"/>
  <c r="P63" i="118"/>
  <c r="O63" i="118"/>
  <c r="M63" i="118"/>
  <c r="P62" i="118"/>
  <c r="O62" i="118"/>
  <c r="M62" i="118"/>
  <c r="L62" i="118"/>
  <c r="P60" i="118"/>
  <c r="O60" i="118"/>
  <c r="M60" i="118"/>
  <c r="L60" i="118"/>
  <c r="P59" i="118"/>
  <c r="O59" i="118"/>
  <c r="M59" i="118"/>
  <c r="L59" i="118"/>
  <c r="P56" i="118"/>
  <c r="O56" i="118"/>
  <c r="M56" i="118"/>
  <c r="N56" i="118"/>
  <c r="P53" i="118"/>
  <c r="O53" i="118"/>
  <c r="M53" i="118"/>
  <c r="N53" i="118"/>
  <c r="P52" i="118"/>
  <c r="O52" i="118"/>
  <c r="M52" i="118"/>
  <c r="L52" i="118"/>
  <c r="P51" i="118"/>
  <c r="O51" i="118"/>
  <c r="M51" i="118"/>
  <c r="L51" i="118"/>
  <c r="P50" i="118"/>
  <c r="O50" i="118"/>
  <c r="M50" i="118"/>
  <c r="L50" i="118"/>
  <c r="P49" i="118"/>
  <c r="O49" i="118"/>
  <c r="M49" i="118"/>
  <c r="L49" i="118"/>
  <c r="P48" i="118"/>
  <c r="O48" i="118"/>
  <c r="M48" i="118"/>
  <c r="N48" i="118"/>
  <c r="P47" i="118"/>
  <c r="O47" i="118"/>
  <c r="M47" i="118"/>
  <c r="N47" i="118"/>
  <c r="P46" i="118"/>
  <c r="O46" i="118"/>
  <c r="M46" i="118"/>
  <c r="N46" i="118"/>
  <c r="P45" i="118"/>
  <c r="O45" i="118"/>
  <c r="M45" i="118"/>
  <c r="P44" i="118"/>
  <c r="O44" i="118"/>
  <c r="M44" i="118"/>
  <c r="L44" i="118"/>
  <c r="P43" i="118"/>
  <c r="O43" i="118"/>
  <c r="M43" i="118"/>
  <c r="L43" i="118"/>
  <c r="P42" i="118"/>
  <c r="O42" i="118"/>
  <c r="M42" i="118"/>
  <c r="L42" i="118"/>
  <c r="P41" i="118"/>
  <c r="O41" i="118"/>
  <c r="M41" i="118"/>
  <c r="N41" i="118"/>
  <c r="P40" i="118"/>
  <c r="O40" i="118"/>
  <c r="M40" i="118"/>
  <c r="N40" i="118"/>
  <c r="P39" i="118"/>
  <c r="O39" i="118"/>
  <c r="M39" i="118"/>
  <c r="N39" i="118"/>
  <c r="P38" i="118"/>
  <c r="O38" i="118"/>
  <c r="M38" i="118"/>
  <c r="L38" i="118"/>
  <c r="P37" i="118"/>
  <c r="O37" i="118"/>
  <c r="M37" i="118"/>
  <c r="L37" i="118"/>
  <c r="P36" i="118"/>
  <c r="O36" i="118"/>
  <c r="M36" i="118"/>
  <c r="L36" i="118"/>
  <c r="P35" i="118"/>
  <c r="O35" i="118"/>
  <c r="M35" i="118"/>
  <c r="N35" i="118"/>
  <c r="P34" i="118"/>
  <c r="O34" i="118"/>
  <c r="M34" i="118"/>
  <c r="N34" i="118"/>
  <c r="P33" i="118"/>
  <c r="O33" i="118"/>
  <c r="M33" i="118"/>
  <c r="P32" i="118"/>
  <c r="O32" i="118"/>
  <c r="M32" i="118"/>
  <c r="L32" i="118"/>
  <c r="P30" i="118"/>
  <c r="O30" i="118"/>
  <c r="M30" i="118"/>
  <c r="L30" i="118"/>
  <c r="P29" i="118"/>
  <c r="O29" i="118"/>
  <c r="M29" i="118"/>
  <c r="L29" i="118"/>
  <c r="P27" i="118"/>
  <c r="O27" i="118"/>
  <c r="M27" i="118"/>
  <c r="N27" i="118"/>
  <c r="P26" i="118"/>
  <c r="O26" i="118"/>
  <c r="M26" i="118"/>
  <c r="N26" i="118"/>
  <c r="P24" i="118"/>
  <c r="O24" i="118"/>
  <c r="M24" i="118"/>
  <c r="L24" i="118"/>
  <c r="P23" i="118"/>
  <c r="O23" i="118"/>
  <c r="M23" i="118"/>
  <c r="L23" i="118"/>
  <c r="P22" i="118"/>
  <c r="O22" i="118"/>
  <c r="M22" i="118"/>
  <c r="N22" i="118"/>
  <c r="P21" i="118"/>
  <c r="O21" i="118"/>
  <c r="M21" i="118"/>
  <c r="L21" i="118"/>
  <c r="P20" i="118"/>
  <c r="O20" i="118"/>
  <c r="M20" i="118"/>
  <c r="N20" i="118"/>
  <c r="P19" i="118"/>
  <c r="O19" i="118"/>
  <c r="M19" i="118"/>
  <c r="N19" i="118"/>
  <c r="P18" i="118"/>
  <c r="O18" i="118"/>
  <c r="M18" i="118"/>
  <c r="N18" i="118"/>
  <c r="P17" i="118"/>
  <c r="O17" i="118"/>
  <c r="M17" i="118"/>
  <c r="M10" i="118"/>
  <c r="C8" i="118"/>
  <c r="A8" i="118"/>
  <c r="C7" i="118"/>
  <c r="A7" i="118"/>
  <c r="C6" i="118"/>
  <c r="C5" i="118"/>
  <c r="H1" i="118"/>
  <c r="P136" i="117"/>
  <c r="O136" i="117"/>
  <c r="M136" i="117"/>
  <c r="N136" i="117"/>
  <c r="P127" i="117"/>
  <c r="O127" i="117"/>
  <c r="M127" i="117"/>
  <c r="N127" i="117"/>
  <c r="P124" i="117"/>
  <c r="O124" i="117"/>
  <c r="M124" i="117"/>
  <c r="N124" i="117"/>
  <c r="P117" i="117"/>
  <c r="O117" i="117"/>
  <c r="M117" i="117"/>
  <c r="N117" i="117"/>
  <c r="P114" i="117"/>
  <c r="O114" i="117"/>
  <c r="M114" i="117"/>
  <c r="N114" i="117"/>
  <c r="P113" i="117"/>
  <c r="O113" i="117"/>
  <c r="M113" i="117"/>
  <c r="N113" i="117"/>
  <c r="P112" i="117"/>
  <c r="O112" i="117"/>
  <c r="M112" i="117"/>
  <c r="N112" i="117"/>
  <c r="P110" i="117"/>
  <c r="O110" i="117"/>
  <c r="M110" i="117"/>
  <c r="N110" i="117"/>
  <c r="P109" i="117"/>
  <c r="O109" i="117"/>
  <c r="M109" i="117"/>
  <c r="N109" i="117"/>
  <c r="P107" i="117"/>
  <c r="O107" i="117"/>
  <c r="M107" i="117"/>
  <c r="N107" i="117"/>
  <c r="P100" i="117"/>
  <c r="O100" i="117"/>
  <c r="M100" i="117"/>
  <c r="L100" i="117"/>
  <c r="P99" i="117"/>
  <c r="O99" i="117"/>
  <c r="M99" i="117"/>
  <c r="N99" i="117"/>
  <c r="P98" i="117"/>
  <c r="O98" i="117"/>
  <c r="M98" i="117"/>
  <c r="N98" i="117"/>
  <c r="P97" i="117"/>
  <c r="O97" i="117"/>
  <c r="M97" i="117"/>
  <c r="N97" i="117"/>
  <c r="P95" i="117"/>
  <c r="O95" i="117"/>
  <c r="M95" i="117"/>
  <c r="N95" i="117"/>
  <c r="P96" i="117"/>
  <c r="O96" i="117"/>
  <c r="M96" i="117"/>
  <c r="N96" i="117"/>
  <c r="P84" i="117"/>
  <c r="O84" i="117"/>
  <c r="M84" i="117"/>
  <c r="N84" i="117"/>
  <c r="P85" i="117"/>
  <c r="O85" i="117"/>
  <c r="M85" i="117"/>
  <c r="N85" i="117"/>
  <c r="P80" i="117"/>
  <c r="O80" i="117"/>
  <c r="M80" i="117"/>
  <c r="N80" i="117"/>
  <c r="P79" i="117"/>
  <c r="O79" i="117"/>
  <c r="M79" i="117"/>
  <c r="N79" i="117"/>
  <c r="P76" i="117"/>
  <c r="O76" i="117"/>
  <c r="M76" i="117"/>
  <c r="N76" i="117"/>
  <c r="P77" i="117"/>
  <c r="O77" i="117"/>
  <c r="M77" i="117"/>
  <c r="N77" i="117"/>
  <c r="P73" i="117"/>
  <c r="O73" i="117"/>
  <c r="M73" i="117"/>
  <c r="L73" i="117"/>
  <c r="P70" i="117"/>
  <c r="O70" i="117"/>
  <c r="M70" i="117"/>
  <c r="N70" i="117"/>
  <c r="P69" i="117"/>
  <c r="O69" i="117"/>
  <c r="M69" i="117"/>
  <c r="N69" i="117"/>
  <c r="P68" i="117"/>
  <c r="O68" i="117"/>
  <c r="M68" i="117"/>
  <c r="N68" i="117"/>
  <c r="P67" i="117"/>
  <c r="O67" i="117"/>
  <c r="M67" i="117"/>
  <c r="N67" i="117"/>
  <c r="M66" i="117"/>
  <c r="O66" i="117"/>
  <c r="P66" i="117"/>
  <c r="N66" i="117"/>
  <c r="N64" i="117"/>
  <c r="M64" i="117"/>
  <c r="O64" i="117"/>
  <c r="P64" i="117"/>
  <c r="L65" i="117"/>
  <c r="M65" i="117"/>
  <c r="O65" i="117"/>
  <c r="P65" i="117"/>
  <c r="P61" i="117"/>
  <c r="O61" i="117"/>
  <c r="N61" i="117"/>
  <c r="M61" i="117"/>
  <c r="P44" i="117"/>
  <c r="P43" i="117"/>
  <c r="P42" i="117"/>
  <c r="O44" i="117"/>
  <c r="O43" i="117"/>
  <c r="O42" i="117"/>
  <c r="N44" i="117"/>
  <c r="N43" i="117"/>
  <c r="N42" i="117"/>
  <c r="M44" i="117"/>
  <c r="M43" i="117"/>
  <c r="M42" i="117"/>
  <c r="M32" i="117"/>
  <c r="O32" i="117"/>
  <c r="P32" i="117"/>
  <c r="M33" i="117"/>
  <c r="O33" i="117"/>
  <c r="P33" i="117"/>
  <c r="L32" i="117"/>
  <c r="N33" i="117"/>
  <c r="M28" i="117"/>
  <c r="O28" i="117"/>
  <c r="P28" i="117"/>
  <c r="M29" i="117"/>
  <c r="O29" i="117"/>
  <c r="P29" i="117"/>
  <c r="M30" i="117"/>
  <c r="O30" i="117"/>
  <c r="P30" i="117"/>
  <c r="L28" i="117"/>
  <c r="L29" i="117"/>
  <c r="L30" i="117"/>
  <c r="P41" i="117"/>
  <c r="O41" i="117"/>
  <c r="L41" i="117"/>
  <c r="M41" i="117"/>
  <c r="N35" i="117"/>
  <c r="L36" i="117"/>
  <c r="L37" i="117"/>
  <c r="L38" i="117"/>
  <c r="N39" i="117"/>
  <c r="L40" i="117"/>
  <c r="M35" i="117"/>
  <c r="O35" i="117"/>
  <c r="P35" i="117"/>
  <c r="M36" i="117"/>
  <c r="O36" i="117"/>
  <c r="P36" i="117"/>
  <c r="M37" i="117"/>
  <c r="O37" i="117"/>
  <c r="P37" i="117"/>
  <c r="M38" i="117"/>
  <c r="O38" i="117"/>
  <c r="P38" i="117"/>
  <c r="M39" i="117"/>
  <c r="O39" i="117"/>
  <c r="P39" i="117"/>
  <c r="M40" i="117"/>
  <c r="O40" i="117"/>
  <c r="P40" i="117"/>
  <c r="P26" i="117"/>
  <c r="O26" i="117"/>
  <c r="M26" i="117"/>
  <c r="N26" i="117"/>
  <c r="P25" i="117"/>
  <c r="O25" i="117"/>
  <c r="M25" i="117"/>
  <c r="N25" i="117"/>
  <c r="P24" i="117"/>
  <c r="O24" i="117"/>
  <c r="M24" i="117"/>
  <c r="N24" i="117"/>
  <c r="P23" i="117"/>
  <c r="O23" i="117"/>
  <c r="M23" i="117"/>
  <c r="N23" i="117"/>
  <c r="P22" i="117"/>
  <c r="O22" i="117"/>
  <c r="M22" i="117"/>
  <c r="N22" i="117"/>
  <c r="P21" i="117"/>
  <c r="O21" i="117"/>
  <c r="M21" i="117"/>
  <c r="L21" i="117"/>
  <c r="P20" i="117"/>
  <c r="O20" i="117"/>
  <c r="M20" i="117"/>
  <c r="L20" i="117"/>
  <c r="Q149" i="117" l="1"/>
  <c r="Q148" i="117"/>
  <c r="L148" i="117"/>
  <c r="L149" i="117"/>
  <c r="Q94" i="118"/>
  <c r="L94" i="118"/>
  <c r="Q93" i="118"/>
  <c r="L93" i="118"/>
  <c r="Q92" i="118"/>
  <c r="L92" i="118"/>
  <c r="Q89" i="118"/>
  <c r="L89" i="118"/>
  <c r="Q88" i="118"/>
  <c r="L88" i="118"/>
  <c r="Q85" i="118"/>
  <c r="L85" i="118"/>
  <c r="Q84" i="118"/>
  <c r="L84" i="118"/>
  <c r="Q82" i="118"/>
  <c r="Q83" i="118"/>
  <c r="L83" i="118"/>
  <c r="Q81" i="118"/>
  <c r="L81" i="118"/>
  <c r="L75" i="118"/>
  <c r="L82" i="118"/>
  <c r="L74" i="118"/>
  <c r="Q78" i="118"/>
  <c r="L78" i="118"/>
  <c r="Q75" i="118"/>
  <c r="Q74" i="118"/>
  <c r="Q65" i="118"/>
  <c r="L65" i="118"/>
  <c r="Q61" i="118"/>
  <c r="L61" i="118"/>
  <c r="Q58" i="118"/>
  <c r="L58" i="118"/>
  <c r="Q57" i="118"/>
  <c r="L57" i="118"/>
  <c r="N73" i="118"/>
  <c r="Q73" i="118" s="1"/>
  <c r="N37" i="118"/>
  <c r="Q37" i="118" s="1"/>
  <c r="Q56" i="118"/>
  <c r="Q71" i="118"/>
  <c r="Q86" i="118"/>
  <c r="N42" i="118"/>
  <c r="Q42" i="118" s="1"/>
  <c r="N97" i="118"/>
  <c r="Q97" i="118" s="1"/>
  <c r="N72" i="118"/>
  <c r="Q72" i="118" s="1"/>
  <c r="N24" i="118"/>
  <c r="Q24" i="118" s="1"/>
  <c r="Q35" i="118"/>
  <c r="Q68" i="118"/>
  <c r="L109" i="118"/>
  <c r="L48" i="118"/>
  <c r="N111" i="118"/>
  <c r="Q111" i="118" s="1"/>
  <c r="L34" i="118"/>
  <c r="N59" i="118"/>
  <c r="Q59" i="118" s="1"/>
  <c r="Q70" i="118"/>
  <c r="N101" i="118"/>
  <c r="Q101" i="118" s="1"/>
  <c r="N36" i="118"/>
  <c r="Q36" i="118" s="1"/>
  <c r="N43" i="118"/>
  <c r="Q43" i="118" s="1"/>
  <c r="Q46" i="118"/>
  <c r="N69" i="118"/>
  <c r="Q69" i="118" s="1"/>
  <c r="N102" i="118"/>
  <c r="Q102" i="118" s="1"/>
  <c r="Q95" i="118"/>
  <c r="N110" i="118"/>
  <c r="Q110" i="118" s="1"/>
  <c r="N30" i="118"/>
  <c r="Q30" i="118" s="1"/>
  <c r="L18" i="118"/>
  <c r="Q64" i="118"/>
  <c r="Q104" i="118"/>
  <c r="L27" i="118"/>
  <c r="L26" i="118"/>
  <c r="L20" i="118"/>
  <c r="Q53" i="118"/>
  <c r="L103" i="118"/>
  <c r="N21" i="118"/>
  <c r="Q21" i="118" s="1"/>
  <c r="N29" i="118"/>
  <c r="Q29" i="118" s="1"/>
  <c r="Q39" i="118"/>
  <c r="Q41" i="118"/>
  <c r="N50" i="118"/>
  <c r="Q50" i="118" s="1"/>
  <c r="N66" i="118"/>
  <c r="Q66" i="118" s="1"/>
  <c r="Q91" i="118"/>
  <c r="L35" i="118"/>
  <c r="N38" i="118"/>
  <c r="Q38" i="118" s="1"/>
  <c r="L41" i="118"/>
  <c r="N49" i="118"/>
  <c r="Q49" i="118" s="1"/>
  <c r="L68" i="118"/>
  <c r="L70" i="118"/>
  <c r="L91" i="118"/>
  <c r="N80" i="118"/>
  <c r="Q80" i="118" s="1"/>
  <c r="N67" i="118"/>
  <c r="Q67" i="118" s="1"/>
  <c r="N105" i="118"/>
  <c r="Q105" i="118" s="1"/>
  <c r="N107" i="118"/>
  <c r="Q107" i="118" s="1"/>
  <c r="L56" i="118"/>
  <c r="N62" i="118"/>
  <c r="Q62" i="118" s="1"/>
  <c r="L22" i="118"/>
  <c r="Q34" i="118"/>
  <c r="N44" i="118"/>
  <c r="Q44" i="118" s="1"/>
  <c r="L53" i="118"/>
  <c r="Q79" i="118"/>
  <c r="L64" i="118"/>
  <c r="L104" i="118"/>
  <c r="N23" i="118"/>
  <c r="Q23" i="118" s="1"/>
  <c r="N32" i="118"/>
  <c r="Q32" i="118" s="1"/>
  <c r="Q40" i="118"/>
  <c r="Q47" i="118"/>
  <c r="Q48" i="118"/>
  <c r="N51" i="118"/>
  <c r="Q51" i="118" s="1"/>
  <c r="N60" i="118"/>
  <c r="Q60" i="118" s="1"/>
  <c r="Q90" i="118"/>
  <c r="L39" i="118"/>
  <c r="N52" i="118"/>
  <c r="Q52" i="118" s="1"/>
  <c r="L47" i="118"/>
  <c r="Q103" i="118"/>
  <c r="N106" i="118"/>
  <c r="Q106" i="118" s="1"/>
  <c r="Q26" i="118"/>
  <c r="Q27" i="118"/>
  <c r="Q109" i="118"/>
  <c r="Q18" i="118"/>
  <c r="P121" i="118"/>
  <c r="H18" i="38" s="1"/>
  <c r="Q20" i="118"/>
  <c r="Q19" i="118"/>
  <c r="Q22" i="118"/>
  <c r="N87" i="118"/>
  <c r="Q87" i="118" s="1"/>
  <c r="L87" i="118"/>
  <c r="M121" i="118"/>
  <c r="I18" i="38" s="1"/>
  <c r="L46" i="118"/>
  <c r="L79" i="118"/>
  <c r="L108" i="118"/>
  <c r="N108" i="118"/>
  <c r="Q108" i="118" s="1"/>
  <c r="N33" i="118"/>
  <c r="Q33" i="118" s="1"/>
  <c r="L33" i="118"/>
  <c r="N17" i="118"/>
  <c r="L17" i="118"/>
  <c r="N96" i="118"/>
  <c r="Q96" i="118" s="1"/>
  <c r="L96" i="118"/>
  <c r="O121" i="118"/>
  <c r="G18" i="38" s="1"/>
  <c r="L40" i="118"/>
  <c r="L19" i="118"/>
  <c r="N45" i="118"/>
  <c r="Q45" i="118" s="1"/>
  <c r="L45" i="118"/>
  <c r="N63" i="118"/>
  <c r="Q63" i="118" s="1"/>
  <c r="L63" i="118"/>
  <c r="L90" i="118"/>
  <c r="N77" i="118"/>
  <c r="Q77" i="118" s="1"/>
  <c r="L77" i="118"/>
  <c r="L71" i="118"/>
  <c r="L86" i="118"/>
  <c r="L95" i="118"/>
  <c r="Q136" i="117"/>
  <c r="L136" i="117"/>
  <c r="Q124" i="117"/>
  <c r="Q127" i="117"/>
  <c r="Q117" i="117"/>
  <c r="L127" i="117"/>
  <c r="L124" i="117"/>
  <c r="Q114" i="117"/>
  <c r="L117" i="117"/>
  <c r="Q113" i="117"/>
  <c r="L114" i="117"/>
  <c r="L113" i="117"/>
  <c r="Q112" i="117"/>
  <c r="L112" i="117"/>
  <c r="Q110" i="117"/>
  <c r="L110" i="117"/>
  <c r="L109" i="117"/>
  <c r="Q109" i="117"/>
  <c r="Q107" i="117"/>
  <c r="L107" i="117"/>
  <c r="N100" i="117"/>
  <c r="Q100" i="117" s="1"/>
  <c r="Q97" i="117"/>
  <c r="Q99" i="117"/>
  <c r="L99" i="117"/>
  <c r="Q98" i="117"/>
  <c r="L98" i="117"/>
  <c r="L97" i="117"/>
  <c r="Q95" i="117"/>
  <c r="L95" i="117"/>
  <c r="Q96" i="117"/>
  <c r="L96" i="117"/>
  <c r="Q85" i="117"/>
  <c r="Q84" i="117"/>
  <c r="L84" i="117"/>
  <c r="L85" i="117"/>
  <c r="Q80" i="117"/>
  <c r="L80" i="117"/>
  <c r="Q79" i="117"/>
  <c r="L79" i="117"/>
  <c r="L76" i="117"/>
  <c r="Q70" i="117"/>
  <c r="Q77" i="117"/>
  <c r="Q76" i="117"/>
  <c r="L77" i="117"/>
  <c r="N73" i="117"/>
  <c r="Q73" i="117" s="1"/>
  <c r="L70" i="117"/>
  <c r="Q69" i="117"/>
  <c r="L69" i="117"/>
  <c r="L66" i="117"/>
  <c r="Q68" i="117"/>
  <c r="L68" i="117"/>
  <c r="Q67" i="117"/>
  <c r="L67" i="117"/>
  <c r="L64" i="117"/>
  <c r="Q64" i="117"/>
  <c r="N65" i="117"/>
  <c r="Q65" i="117" s="1"/>
  <c r="Q66" i="117"/>
  <c r="Q44" i="117"/>
  <c r="Q61" i="117"/>
  <c r="Q43" i="117"/>
  <c r="L61" i="117"/>
  <c r="Q42" i="117"/>
  <c r="L44" i="117"/>
  <c r="L42" i="117"/>
  <c r="L43" i="117"/>
  <c r="L33" i="117"/>
  <c r="Q33" i="117"/>
  <c r="N32" i="117"/>
  <c r="Q32" i="117" s="1"/>
  <c r="N29" i="117"/>
  <c r="Q29" i="117" s="1"/>
  <c r="N30" i="117"/>
  <c r="Q30" i="117" s="1"/>
  <c r="N28" i="117"/>
  <c r="Q28" i="117" s="1"/>
  <c r="L39" i="117"/>
  <c r="N37" i="117"/>
  <c r="Q37" i="117" s="1"/>
  <c r="N41" i="117"/>
  <c r="Q41" i="117" s="1"/>
  <c r="Q39" i="117"/>
  <c r="N38" i="117"/>
  <c r="Q38" i="117" s="1"/>
  <c r="Q35" i="117"/>
  <c r="N40" i="117"/>
  <c r="Q40" i="117" s="1"/>
  <c r="L35" i="117"/>
  <c r="N36" i="117"/>
  <c r="Q36" i="117" s="1"/>
  <c r="N21" i="117"/>
  <c r="Q21" i="117" s="1"/>
  <c r="N20" i="117"/>
  <c r="Q20" i="117" s="1"/>
  <c r="L23" i="117"/>
  <c r="Q26" i="117"/>
  <c r="L26" i="117"/>
  <c r="Q23" i="117"/>
  <c r="Q25" i="117"/>
  <c r="Q24" i="117"/>
  <c r="Q22" i="117"/>
  <c r="L25" i="117"/>
  <c r="L24" i="117"/>
  <c r="L22" i="117"/>
  <c r="N121" i="118" l="1"/>
  <c r="F18" i="38" s="1"/>
  <c r="Q17" i="118"/>
  <c r="Q121" i="118" s="1"/>
  <c r="O9" i="118" s="1"/>
  <c r="O60" i="117" l="1"/>
  <c r="P60" i="117"/>
  <c r="M60" i="117"/>
  <c r="L60" i="117"/>
  <c r="N60" i="117" l="1"/>
  <c r="Q60" i="117" s="1"/>
  <c r="N104" i="117" l="1"/>
  <c r="N103" i="117"/>
  <c r="L102" i="117"/>
  <c r="N101" i="117"/>
  <c r="L94" i="117"/>
  <c r="P147" i="117"/>
  <c r="O147" i="117"/>
  <c r="M147" i="117"/>
  <c r="N147" i="117"/>
  <c r="P146" i="117"/>
  <c r="O146" i="117"/>
  <c r="M146" i="117"/>
  <c r="N146" i="117"/>
  <c r="P145" i="117"/>
  <c r="O145" i="117"/>
  <c r="M145" i="117"/>
  <c r="N145" i="117"/>
  <c r="P144" i="117"/>
  <c r="O144" i="117"/>
  <c r="M144" i="117"/>
  <c r="N144" i="117"/>
  <c r="P143" i="117"/>
  <c r="O143" i="117"/>
  <c r="M143" i="117"/>
  <c r="N143" i="117"/>
  <c r="P142" i="117"/>
  <c r="O142" i="117"/>
  <c r="M142" i="117"/>
  <c r="N142" i="117"/>
  <c r="P141" i="117"/>
  <c r="O141" i="117"/>
  <c r="M141" i="117"/>
  <c r="L141" i="117"/>
  <c r="P140" i="117"/>
  <c r="O140" i="117"/>
  <c r="M140" i="117"/>
  <c r="N140" i="117"/>
  <c r="P134" i="117"/>
  <c r="O134" i="117"/>
  <c r="M134" i="117"/>
  <c r="N134" i="117"/>
  <c r="P133" i="117"/>
  <c r="O133" i="117"/>
  <c r="M133" i="117"/>
  <c r="N133" i="117"/>
  <c r="P132" i="117"/>
  <c r="O132" i="117"/>
  <c r="M132" i="117"/>
  <c r="N132" i="117"/>
  <c r="P131" i="117"/>
  <c r="O131" i="117"/>
  <c r="M131" i="117"/>
  <c r="L131" i="117"/>
  <c r="P130" i="117"/>
  <c r="O130" i="117"/>
  <c r="M130" i="117"/>
  <c r="N130" i="117"/>
  <c r="P129" i="117"/>
  <c r="O129" i="117"/>
  <c r="M129" i="117"/>
  <c r="L129" i="117"/>
  <c r="P126" i="117"/>
  <c r="O126" i="117"/>
  <c r="M126" i="117"/>
  <c r="N126" i="117"/>
  <c r="P125" i="117"/>
  <c r="O125" i="117"/>
  <c r="M125" i="117"/>
  <c r="L125" i="117"/>
  <c r="L55" i="117"/>
  <c r="M55" i="117"/>
  <c r="O55" i="117"/>
  <c r="P55" i="117"/>
  <c r="P123" i="117"/>
  <c r="O123" i="117"/>
  <c r="M123" i="117"/>
  <c r="P122" i="117"/>
  <c r="O122" i="117"/>
  <c r="M122" i="117"/>
  <c r="P121" i="117"/>
  <c r="O121" i="117"/>
  <c r="M121" i="117"/>
  <c r="P120" i="117"/>
  <c r="O120" i="117"/>
  <c r="M120" i="117"/>
  <c r="P119" i="117"/>
  <c r="O119" i="117"/>
  <c r="M119" i="117"/>
  <c r="P118" i="117"/>
  <c r="O118" i="117"/>
  <c r="M118" i="117"/>
  <c r="P116" i="117"/>
  <c r="O116" i="117"/>
  <c r="M116" i="117"/>
  <c r="P115" i="117"/>
  <c r="O115" i="117"/>
  <c r="M115" i="117"/>
  <c r="P108" i="117"/>
  <c r="O108" i="117"/>
  <c r="M108" i="117"/>
  <c r="L108" i="117"/>
  <c r="P106" i="117"/>
  <c r="O106" i="117"/>
  <c r="M106" i="117"/>
  <c r="L106" i="117"/>
  <c r="P105" i="117"/>
  <c r="O105" i="117"/>
  <c r="M105" i="117"/>
  <c r="N105" i="117"/>
  <c r="P104" i="117"/>
  <c r="O104" i="117"/>
  <c r="M104" i="117"/>
  <c r="P103" i="117"/>
  <c r="O103" i="117"/>
  <c r="M103" i="117"/>
  <c r="P102" i="117"/>
  <c r="O102" i="117"/>
  <c r="M102" i="117"/>
  <c r="P101" i="117"/>
  <c r="O101" i="117"/>
  <c r="M101" i="117"/>
  <c r="P94" i="117"/>
  <c r="O94" i="117"/>
  <c r="M94" i="117"/>
  <c r="P91" i="117"/>
  <c r="O91" i="117"/>
  <c r="M91" i="117"/>
  <c r="N91" i="117"/>
  <c r="P88" i="117"/>
  <c r="O88" i="117"/>
  <c r="M88" i="117"/>
  <c r="L88" i="117"/>
  <c r="P87" i="117"/>
  <c r="O87" i="117"/>
  <c r="M87" i="117"/>
  <c r="N87" i="117"/>
  <c r="P86" i="117"/>
  <c r="O86" i="117"/>
  <c r="M86" i="117"/>
  <c r="L86" i="117"/>
  <c r="P83" i="117"/>
  <c r="O83" i="117"/>
  <c r="M83" i="117"/>
  <c r="N83" i="117"/>
  <c r="P82" i="117"/>
  <c r="O82" i="117"/>
  <c r="M82" i="117"/>
  <c r="L82" i="117"/>
  <c r="P81" i="117"/>
  <c r="O81" i="117"/>
  <c r="M81" i="117"/>
  <c r="N81" i="117"/>
  <c r="P78" i="117"/>
  <c r="O78" i="117"/>
  <c r="M78" i="117"/>
  <c r="L78" i="117"/>
  <c r="P75" i="117"/>
  <c r="O75" i="117"/>
  <c r="M75" i="117"/>
  <c r="N75" i="117"/>
  <c r="P74" i="117"/>
  <c r="O74" i="117"/>
  <c r="M74" i="117"/>
  <c r="L74" i="117"/>
  <c r="P72" i="117"/>
  <c r="O72" i="117"/>
  <c r="M72" i="117"/>
  <c r="N72" i="117"/>
  <c r="P71" i="117"/>
  <c r="O71" i="117"/>
  <c r="M71" i="117"/>
  <c r="L71" i="117"/>
  <c r="P59" i="117"/>
  <c r="O59" i="117"/>
  <c r="M59" i="117"/>
  <c r="L59" i="117"/>
  <c r="P58" i="117"/>
  <c r="O58" i="117"/>
  <c r="M58" i="117"/>
  <c r="N58" i="117"/>
  <c r="H1" i="117"/>
  <c r="L104" i="117" l="1"/>
  <c r="Q147" i="117"/>
  <c r="L143" i="117"/>
  <c r="Q143" i="117"/>
  <c r="N141" i="117"/>
  <c r="Q141" i="117" s="1"/>
  <c r="L133" i="117"/>
  <c r="Q144" i="117"/>
  <c r="L145" i="117"/>
  <c r="Q145" i="117"/>
  <c r="L147" i="117"/>
  <c r="N131" i="117"/>
  <c r="Q131" i="117" s="1"/>
  <c r="N129" i="117"/>
  <c r="Q129" i="117" s="1"/>
  <c r="N125" i="117"/>
  <c r="Q125" i="117" s="1"/>
  <c r="Q132" i="117"/>
  <c r="Q133" i="117"/>
  <c r="Q126" i="117"/>
  <c r="Q134" i="117"/>
  <c r="Q140" i="117"/>
  <c r="Q146" i="117"/>
  <c r="Q130" i="117"/>
  <c r="Q142" i="117"/>
  <c r="L126" i="117"/>
  <c r="L130" i="117"/>
  <c r="L140" i="117"/>
  <c r="L146" i="117"/>
  <c r="L132" i="117"/>
  <c r="L134" i="117"/>
  <c r="L142" i="117"/>
  <c r="L144" i="117"/>
  <c r="N108" i="117"/>
  <c r="Q108" i="117" s="1"/>
  <c r="N55" i="117"/>
  <c r="Q55" i="117" s="1"/>
  <c r="Q104" i="117"/>
  <c r="N82" i="117"/>
  <c r="Q82" i="117" s="1"/>
  <c r="N71" i="117"/>
  <c r="Q71" i="117" s="1"/>
  <c r="N59" i="117"/>
  <c r="Q59" i="117" s="1"/>
  <c r="N78" i="117"/>
  <c r="Q78" i="117" s="1"/>
  <c r="N88" i="117"/>
  <c r="Q88" i="117" s="1"/>
  <c r="N102" i="117"/>
  <c r="Q102" i="117" s="1"/>
  <c r="N74" i="117"/>
  <c r="Q74" i="117" s="1"/>
  <c r="N86" i="117"/>
  <c r="Q86" i="117" s="1"/>
  <c r="L115" i="117"/>
  <c r="N115" i="117"/>
  <c r="Q115" i="117" s="1"/>
  <c r="N116" i="117"/>
  <c r="Q116" i="117" s="1"/>
  <c r="L116" i="117"/>
  <c r="L118" i="117"/>
  <c r="N118" i="117"/>
  <c r="Q118" i="117" s="1"/>
  <c r="N119" i="117"/>
  <c r="Q119" i="117" s="1"/>
  <c r="L119" i="117"/>
  <c r="L120" i="117"/>
  <c r="N120" i="117"/>
  <c r="Q120" i="117" s="1"/>
  <c r="L121" i="117"/>
  <c r="N121" i="117"/>
  <c r="Q121" i="117" s="1"/>
  <c r="N122" i="117"/>
  <c r="Q122" i="117" s="1"/>
  <c r="L122" i="117"/>
  <c r="L123" i="117"/>
  <c r="N123" i="117"/>
  <c r="Q123" i="117" s="1"/>
  <c r="Q58" i="117"/>
  <c r="Q72" i="117"/>
  <c r="Q75" i="117"/>
  <c r="Q81" i="117"/>
  <c r="Q83" i="117"/>
  <c r="Q87" i="117"/>
  <c r="Q91" i="117"/>
  <c r="N94" i="117"/>
  <c r="Q94" i="117" s="1"/>
  <c r="N106" i="117"/>
  <c r="Q106" i="117" s="1"/>
  <c r="Q101" i="117"/>
  <c r="Q103" i="117"/>
  <c r="Q105" i="117"/>
  <c r="L72" i="117"/>
  <c r="L81" i="117"/>
  <c r="L91" i="117"/>
  <c r="L101" i="117"/>
  <c r="L105" i="117"/>
  <c r="L58" i="117"/>
  <c r="L75" i="117"/>
  <c r="L83" i="117"/>
  <c r="L87" i="117"/>
  <c r="L103" i="117"/>
  <c r="L49" i="117"/>
  <c r="L47" i="117"/>
  <c r="L46" i="117"/>
  <c r="P57" i="117"/>
  <c r="O57" i="117"/>
  <c r="M57" i="117"/>
  <c r="N57" i="117"/>
  <c r="P56" i="117"/>
  <c r="O56" i="117"/>
  <c r="M56" i="117"/>
  <c r="N56" i="117"/>
  <c r="P47" i="117"/>
  <c r="O47" i="117"/>
  <c r="M47" i="117"/>
  <c r="P46" i="117"/>
  <c r="O46" i="117"/>
  <c r="M46" i="117"/>
  <c r="P19" i="117"/>
  <c r="O19" i="117"/>
  <c r="M19" i="117"/>
  <c r="L19" i="117"/>
  <c r="P18" i="117"/>
  <c r="O18" i="117"/>
  <c r="M18" i="117"/>
  <c r="L18" i="117"/>
  <c r="P17" i="117"/>
  <c r="O17" i="117"/>
  <c r="M17" i="117"/>
  <c r="N17" i="117"/>
  <c r="P45" i="117"/>
  <c r="O45" i="117"/>
  <c r="M45" i="117"/>
  <c r="L45" i="117"/>
  <c r="A2" i="117"/>
  <c r="A157" i="117"/>
  <c r="P54" i="117"/>
  <c r="O54" i="117"/>
  <c r="M54" i="117"/>
  <c r="L54" i="117"/>
  <c r="P53" i="117"/>
  <c r="O53" i="117"/>
  <c r="M53" i="117"/>
  <c r="N53" i="117"/>
  <c r="P52" i="117"/>
  <c r="O52" i="117"/>
  <c r="M52" i="117"/>
  <c r="L52" i="117"/>
  <c r="P51" i="117"/>
  <c r="O51" i="117"/>
  <c r="M51" i="117"/>
  <c r="N51" i="117"/>
  <c r="P50" i="117"/>
  <c r="O50" i="117"/>
  <c r="M50" i="117"/>
  <c r="N50" i="117"/>
  <c r="P49" i="117"/>
  <c r="O49" i="117"/>
  <c r="M49" i="117"/>
  <c r="P48" i="117"/>
  <c r="O48" i="117"/>
  <c r="M48" i="117"/>
  <c r="L48" i="117"/>
  <c r="M10" i="117"/>
  <c r="C8" i="117"/>
  <c r="A8" i="117"/>
  <c r="C7" i="117"/>
  <c r="A7" i="117"/>
  <c r="C6" i="117"/>
  <c r="C5" i="117"/>
  <c r="B16" i="39"/>
  <c r="A29" i="38"/>
  <c r="C7" i="38"/>
  <c r="C8" i="38"/>
  <c r="C9" i="38"/>
  <c r="C6" i="38"/>
  <c r="A9" i="38"/>
  <c r="A7" i="38"/>
  <c r="A6" i="118" s="1"/>
  <c r="A6" i="38"/>
  <c r="A5" i="118" s="1"/>
  <c r="A8" i="38"/>
  <c r="N46" i="117" l="1"/>
  <c r="Q46" i="117" s="1"/>
  <c r="L53" i="117"/>
  <c r="N52" i="117"/>
  <c r="Q52" i="117" s="1"/>
  <c r="L50" i="117"/>
  <c r="N49" i="117"/>
  <c r="Q49" i="117" s="1"/>
  <c r="N19" i="117"/>
  <c r="Q19" i="117" s="1"/>
  <c r="Q51" i="117"/>
  <c r="Q53" i="117"/>
  <c r="L56" i="117"/>
  <c r="A6" i="117"/>
  <c r="A5" i="117"/>
  <c r="M151" i="117"/>
  <c r="I17" i="38" s="1"/>
  <c r="O151" i="117"/>
  <c r="G17" i="38" s="1"/>
  <c r="Q17" i="117"/>
  <c r="P151" i="117"/>
  <c r="H17" i="38" s="1"/>
  <c r="N54" i="117"/>
  <c r="Q54" i="117" s="1"/>
  <c r="N48" i="117"/>
  <c r="Q48" i="117" s="1"/>
  <c r="N18" i="117"/>
  <c r="Q18" i="117" s="1"/>
  <c r="L51" i="117"/>
  <c r="Q57" i="117"/>
  <c r="Q56" i="117"/>
  <c r="Q50" i="117"/>
  <c r="L57" i="117"/>
  <c r="N47" i="117"/>
  <c r="Q47" i="117" s="1"/>
  <c r="N45" i="117"/>
  <c r="Q45" i="117" s="1"/>
  <c r="L17" i="117"/>
  <c r="H20" i="38" l="1"/>
  <c r="I20" i="38"/>
  <c r="D11" i="38" s="1"/>
  <c r="G20" i="38"/>
  <c r="N151" i="117"/>
  <c r="F17" i="38" s="1"/>
  <c r="E17" i="38" s="1"/>
  <c r="E18" i="38"/>
  <c r="Q151" i="117"/>
  <c r="O9" i="117" s="1"/>
  <c r="E20" i="38" l="1"/>
  <c r="E21" i="38" s="1"/>
  <c r="F20" i="38"/>
  <c r="E23" i="38" l="1"/>
  <c r="E24" i="38" s="1"/>
  <c r="E22" i="38"/>
  <c r="H16" i="39" l="1"/>
  <c r="H17" i="39" s="1"/>
  <c r="D10" i="38"/>
  <c r="H19" i="39" l="1"/>
  <c r="H20" i="39" s="1"/>
</calcChain>
</file>

<file path=xl/sharedStrings.xml><?xml version="1.0" encoding="utf-8"?>
<sst xmlns="http://schemas.openxmlformats.org/spreadsheetml/2006/main" count="845" uniqueCount="266">
  <si>
    <t>Nr. p. k.</t>
  </si>
  <si>
    <t>Mērvienība</t>
  </si>
  <si>
    <t>Vienības izmaksas</t>
  </si>
  <si>
    <t>Kopā uz visu apjomu</t>
  </si>
  <si>
    <t>Laika noma (c/h)</t>
  </si>
  <si>
    <t>Kopējā darbietilpība, c/h</t>
  </si>
  <si>
    <t xml:space="preserve">Nr. p. k. </t>
  </si>
  <si>
    <t>Kods, tāmes Nr.</t>
  </si>
  <si>
    <t>Tāmes izmaksas</t>
  </si>
  <si>
    <t>Tai skaitā</t>
  </si>
  <si>
    <t>Darbietilpība (c/h)</t>
  </si>
  <si>
    <t>Pavisam KOPĀ:</t>
  </si>
  <si>
    <t>APSTIPRINU</t>
  </si>
  <si>
    <t>(pasūtītāja paraksts un tā atšifrējums)</t>
  </si>
  <si>
    <t>Z.v.</t>
  </si>
  <si>
    <t>.</t>
  </si>
  <si>
    <t>Būvniecības koptāme</t>
  </si>
  <si>
    <t>Objekta nosaukums</t>
  </si>
  <si>
    <t>Daudzums</t>
  </si>
  <si>
    <t>KOPĀ:</t>
  </si>
  <si>
    <t>euro</t>
  </si>
  <si>
    <t>Par kopējo summu, euro</t>
  </si>
  <si>
    <t>Objekta izmaksas (euro)</t>
  </si>
  <si>
    <t xml:space="preserve">Objekta adrese: </t>
  </si>
  <si>
    <t xml:space="preserve">Objekta nosaukums: </t>
  </si>
  <si>
    <t>t.sk. darba aizsardzībai</t>
  </si>
  <si>
    <t>Kods*</t>
  </si>
  <si>
    <t>Būvdarba nosaukums</t>
  </si>
  <si>
    <t>Darba samaksas likme* (euro/h)</t>
  </si>
  <si>
    <t>Darba alga</t>
  </si>
  <si>
    <t>Būvizstrādājumi</t>
  </si>
  <si>
    <t xml:space="preserve">Mehānismi </t>
  </si>
  <si>
    <t xml:space="preserve">Kopā </t>
  </si>
  <si>
    <t xml:space="preserve">Darba alga </t>
  </si>
  <si>
    <t xml:space="preserve">Summa </t>
  </si>
  <si>
    <t>Būvdarbu veids vai konstruktīvā elementa nosaukums</t>
  </si>
  <si>
    <t>Sertifikāts Nr.</t>
  </si>
  <si>
    <t>PVN (21%)</t>
  </si>
  <si>
    <t>Virsizdevumi</t>
  </si>
  <si>
    <t>Kopsavilkuma aprēķins Nr.1</t>
  </si>
  <si>
    <t xml:space="preserve">Sastādīja: </t>
  </si>
  <si>
    <t>Pārbaudīja:</t>
  </si>
  <si>
    <t>Būves nosaukums:</t>
  </si>
  <si>
    <t xml:space="preserve">Peļņa </t>
  </si>
  <si>
    <t>(paraksts un tā atšifrējums, datums)</t>
  </si>
  <si>
    <t>Sastādīja:</t>
  </si>
  <si>
    <t>(būvdarbu veids vai konstruktīvā elementa nosaukums)</t>
  </si>
  <si>
    <t>ŪKT</t>
  </si>
  <si>
    <t>27-00000</t>
  </si>
  <si>
    <t>Tiešās izmaksas kopā, t.sk. darba devēja sociālais nodoklis (23.59%)</t>
  </si>
  <si>
    <t>Lokālā tāme Nr.</t>
  </si>
  <si>
    <t>1-1</t>
  </si>
  <si>
    <t>1-2</t>
  </si>
  <si>
    <t>1. kārta</t>
  </si>
  <si>
    <t>2. kārta</t>
  </si>
  <si>
    <t>45</t>
  </si>
  <si>
    <t>46</t>
  </si>
  <si>
    <t>47</t>
  </si>
  <si>
    <t>48</t>
  </si>
  <si>
    <t>49</t>
  </si>
  <si>
    <t>50</t>
  </si>
  <si>
    <t>51</t>
  </si>
  <si>
    <t>52</t>
  </si>
  <si>
    <t>55</t>
  </si>
  <si>
    <t>56</t>
  </si>
  <si>
    <t>57</t>
  </si>
  <si>
    <t>58</t>
  </si>
  <si>
    <t>61</t>
  </si>
  <si>
    <t>72</t>
  </si>
  <si>
    <t>73</t>
  </si>
  <si>
    <t>74</t>
  </si>
  <si>
    <t>75</t>
  </si>
  <si>
    <t>76</t>
  </si>
  <si>
    <t>77</t>
  </si>
  <si>
    <t>79</t>
  </si>
  <si>
    <t>81</t>
  </si>
  <si>
    <t>83</t>
  </si>
  <si>
    <t>84</t>
  </si>
  <si>
    <t>85</t>
  </si>
  <si>
    <t>86</t>
  </si>
  <si>
    <t>87</t>
  </si>
  <si>
    <t>88</t>
  </si>
  <si>
    <t>90</t>
  </si>
  <si>
    <t>91</t>
  </si>
  <si>
    <t>92</t>
  </si>
  <si>
    <t>Piezīmes</t>
  </si>
  <si>
    <t>m</t>
  </si>
  <si>
    <t>m3</t>
  </si>
  <si>
    <t>kpl.</t>
  </si>
  <si>
    <t>Noslēgtapata 160 mm piegāde un montāža</t>
  </si>
  <si>
    <t>gb.</t>
  </si>
  <si>
    <t>Izbrīvētās turpmāk neizmantojamās grunts iekraušana autopašizgāzējā un promvešana līdz Pasūtītāja norādītai atbērtnei līdz 5 km</t>
  </si>
  <si>
    <t>Šķērsojumi ar esošiem/projektētiem kabeļiem</t>
  </si>
  <si>
    <t>vietas</t>
  </si>
  <si>
    <t>Dalītā aizsargcaurule EVOCAB SPLIT Ø110mm kabeļu šķērsojuma vietās</t>
  </si>
  <si>
    <t>CCTV pārbaude cauruļvada slīpuma un stāvokļa noteikšanai pēc būvdarbu pabeigšanas</t>
  </si>
  <si>
    <t>Pieslēgums pie esoša kanalizācijas tīkla d200*</t>
  </si>
  <si>
    <t>Cauruļvadu skalošana un tīrīšana</t>
  </si>
  <si>
    <t>Cauruļvadu, veidgabalu, armatūras un aku piegāde, un ar to saistītie darbi</t>
  </si>
  <si>
    <t>Montāžas palīgmateriāli</t>
  </si>
  <si>
    <t>El.metināms rotējošs atloku adapters PE100-RC caurulei Ø110, piemēram, Hawle vai ekvivalents, montāža</t>
  </si>
  <si>
    <t>Atloku trejgabals DCI DN100/100, piemēram, Hawle vai ekvivalents, montāža</t>
  </si>
  <si>
    <t>Atloku pāreja DCI DN100/50, piemēram, Hawle vai ekvivalents, montāža</t>
  </si>
  <si>
    <t>El. Metināma dubultuzmava PE100 DN32, piemēram, Evopipes vai ekvivalents, montāža</t>
  </si>
  <si>
    <t>El. Metināma redukcijas dubultuzmava PE100 DN50/32, piemēram, Evopipes vai ekvivalents, montāža</t>
  </si>
  <si>
    <t>Šķērsojumi ar cauruļvadiem d&gt;200 (t.sk. to atšurfēšana)</t>
  </si>
  <si>
    <t>Tranšejas sienu stiprināšana ar metāla vairogiem (divpusēji),  sienas nostiprinātas abās būvgrāvja pusēs, pie tranšejas dziļuma 2,0-2,5m</t>
  </si>
  <si>
    <t>Cauruļvadu, veidgabalu, armatūras piegāde un ar to saistītie darbi</t>
  </si>
  <si>
    <t>m2</t>
  </si>
  <si>
    <t>Apjomus precizēt būvobjektā uz vietas</t>
  </si>
  <si>
    <t xml:space="preserve"> SADZĪVES KANALIZĀCIJA - K1</t>
  </si>
  <si>
    <t xml:space="preserve"> ŪDENSAPGĀDE Ū1</t>
  </si>
  <si>
    <t xml:space="preserve">KANALIZĀCIJAS SPIEDVADS SPKDZ </t>
  </si>
  <si>
    <t>35</t>
  </si>
  <si>
    <t>95</t>
  </si>
  <si>
    <t>96</t>
  </si>
  <si>
    <t>104</t>
  </si>
  <si>
    <t>105</t>
  </si>
  <si>
    <t>106</t>
  </si>
  <si>
    <t>107</t>
  </si>
  <si>
    <t>108</t>
  </si>
  <si>
    <t>109</t>
  </si>
  <si>
    <t>110</t>
  </si>
  <si>
    <t>111</t>
  </si>
  <si>
    <t>Šķērsojumi ar cauruļvadiem d&lt;200 (t.sk. to atšurfēšana)</t>
  </si>
  <si>
    <t>Atloks DN100 ar iekšējo vītni 1  1/2", piemēram, Hawle vai ekvivalents, montāža</t>
  </si>
  <si>
    <t>Atloku krustgabals DCI DN100/100, piemēram, Hawle vai ekvivalents, montāža, hidrantiem</t>
  </si>
  <si>
    <t>El. Metināma dubultuzmava PE100 DN40, piemēram, Evopipes vai ekvivalents, montāža</t>
  </si>
  <si>
    <t>El. Metināma dubultuzmava PE100 DN110, piemēram, Evopipes vai ekvivalents, montāža</t>
  </si>
  <si>
    <t>El. Metināma redukcijas dubultuzmava PE100 DN40/32, piemēram, Evopipes vai ekvivalents, montāža</t>
  </si>
  <si>
    <t xml:space="preserve">Pievienošanās pie esoša ūdensvada d110* ieskaitot visus nepieciešamos darbus </t>
  </si>
  <si>
    <t>Tranšejas rakšana ar rokām un ekskavatoru pie caurules iebūves dziļuma 2,0-2,5 m un minimālā tranšejas platuma 1.5 m</t>
  </si>
  <si>
    <t>Gruntsūdens līmeņa pazemināšana pie tranšejas dziļuma no 2,0 m līdz 2,5 m, ja nepieciešams</t>
  </si>
  <si>
    <t>KANALIZĀCIJAS SŪKŅU STACIIJA KSS-1</t>
  </si>
  <si>
    <t>Šķembas (frakcija 20-40 mm)</t>
  </si>
  <si>
    <t>Projektētā pašteces kanalizācijas vada Ø200 pieslēgums pie KSS, ieskaitot visus nepieciešamos veidgabalus</t>
  </si>
  <si>
    <t>Rupjgraudainas smilts ierīkošana, tai skaitā smilts blietēšana pa kārtām</t>
  </si>
  <si>
    <t>Segumu atjaunošana tīklu izbūves zonā</t>
  </si>
  <si>
    <t>Betona bruģakmens seguma atjaunošana</t>
  </si>
  <si>
    <t>El.metināms līkums 45º  Ø110</t>
  </si>
  <si>
    <t>Esošo koku sakņu aizsardzība. Sakņu atrakšana ar rokām, ietīšana audumā, pēc izbūves atbrīvošana un saudzīga aizbēršana.</t>
  </si>
  <si>
    <t>Ūdenssaimniecības attīstība Strenču pilsētā, 5. etaps</t>
  </si>
  <si>
    <t>Ūdensapgādes un kanalizācijas ārējie tīkli</t>
  </si>
  <si>
    <t>Strenči, Valmieras novads</t>
  </si>
  <si>
    <t>Tranšejas rakšana un aizbēršana ar rokām un ekskavatoru, ieskaitot tranšejas sienu stiprināšanu ar metāla vairogiem (abpusēji) un pašteces kanalizācijas caurules PP SN8  ar uzmavu un blīvgredzenu, piemēram, Evopipes –  RIGID MULTI PP, vai ekvivalents izbūve un montāža, t.sk.  15 cm smilts pamatnes ierīkošana un izbūvētā cauruļvada smilts apbēruma ierīkošanu 30 cm virs caurules virsas</t>
  </si>
  <si>
    <t>Iebūves dziļums līdz 1,5 m, minimālā tranšejas platuma 1.0 m,  PP SN8, OD 160mm</t>
  </si>
  <si>
    <t>Iebūves dziļums 1,5-2,0 m, minimālā tranšejas platuma 1.5 m,  PP SN8, OD 160mm</t>
  </si>
  <si>
    <t>Iebūves dziļums 1,5-2,0 m, minimālā tranšejas platuma 1.5 m,  PP SN8, OD 200mm</t>
  </si>
  <si>
    <t>Iebūves dziļums 2,0-2,5 m, minimālā tranšejas platuma 1.5 m,  PP SN8, OD 200mm</t>
  </si>
  <si>
    <t>Iebūves dziļums 2,5-3,0 m, minimālā tranšejas platuma 1.5 m,  PP SN8, OD 200mm</t>
  </si>
  <si>
    <t>Iebūves dziļums 3,0-3,5 m, minimālā tranšejas platuma 1.5 m,  PP SN8, OD 200mm</t>
  </si>
  <si>
    <t>Iebūves dziļums 3,5-4,0 m, minimālā tranšejas platuma 1.5 m,  PP SN8, OD 200mm</t>
  </si>
  <si>
    <t>Iebūves dziļums 3,5-4,0 m, minimālā tranšejas platuma 1.5 m,  PP SN8, OD 250mm</t>
  </si>
  <si>
    <t>Iebūves dziļums 4,0-4,5 m, minimālā tranšejas platuma 1.5 m,  PP SN8, OD 250mm</t>
  </si>
  <si>
    <t>Sadzīves kanalizācijas spiedvada caurule PE PN16 ø225 beztranšeju metodei, piemēram, Evopipes –  ULTRASTRESS VISIO, vai ekvivalents, un izbūve un montāža ar beztranšeju metodi, ieskaitot būvbedru rakšanu</t>
  </si>
  <si>
    <t>Gruntsūdens līmeņa pazemināšana no būvbedres (ar adatfiltriem vai citu metodi) pie tranšejas dziļuma līdz 2,5m, ja nepieciešams</t>
  </si>
  <si>
    <t>Gruntsūdens līmeņa pazemināšana no būvbedres (ar adatfiltriem vai citu metodi) pie tranšejas dziļuma no 2,5m līdz 4,5m, ja nepieciešams</t>
  </si>
  <si>
    <t>Kanalizācijas aka PP ID600 - pašenkurojoša ar 40,0 t kaļamā ķeta vāku, ( dziļumā teleskopiski regulējama), piemēram, Evopipes CSL600 vai ekvivalents,  un  izbūve un montāža,  Vāks ar uzrakstu "VALMIERAS ŪDENS",  vāka pamatnes apbetonējums  un ar to saistītie darbi, akas vāka  augsuma regulēšana un izbūve atbilstoši seguma tipam</t>
  </si>
  <si>
    <t>Akas dziļums  1,0 līdz 1,5m, montāža un ar to saistītie darbi.</t>
  </si>
  <si>
    <t>Akas dziļums  1,5  līdz 2,0m, montāža un ar to saistītie darbi.</t>
  </si>
  <si>
    <t>Akas dziļums  2,0 līdz 2,5m, montāža un ar to saistītie darbi.</t>
  </si>
  <si>
    <t>Akas dziļums  2,5  līdz 3,0m, montāža un ar to saistītie darbi.</t>
  </si>
  <si>
    <t>Akas dziļums  3,0  līdz 3,5m, montāža un ar to saistītie darbi.</t>
  </si>
  <si>
    <t>Grodu tipa kanalizācijas aka PP ID625/1000 - pašenkurojoša ar 40,0 t kaļamā ķeta vāku, (3,0-4,0 m dziļumā teleskopiski regulējama), piemēram, Evopipes CSL1000.625 vai ekvivalents,  un  izbūve un montāža,  Vāks ar uzrakstu "VALMIERAS ŪDENS", izbūve atbilstoši seguma tipam, vāka pamatnes apbetonējums  un ar to saistītie darbi.</t>
  </si>
  <si>
    <t xml:space="preserve">Kanalizācijas spiediena dzēšanas aka PP ID1000.625 - pašenkurojoša ar 40,0 t kaļamā ķeta vāku, (1,5-2,0 m dziļumā ieskaitot dzelzsbetona atbalsta gredzenu), piemēram, Evopipes ECC ID1000.625 vai ekvivalents,  un izbūve un montāža </t>
  </si>
  <si>
    <t>Betona akas DN1500 no saliekamiem betona elementiem, izbūve  ar hidroizolāciju, komplektā ar grodiem, blīvgumijām, pārsedzi,  akas pamatni ar betona teknes izveidi, cauruļu savienojumiem. Ķeta vāks 400 kN ar uzrakstu "VALMIERAS ŪDENS", akas vāka  augsuma regulēšana un izbūve atbilstoši seguma tipam</t>
  </si>
  <si>
    <t>Akas dziļums  3,0 līdz 3,5m, montāža un ar to saistītie darbi.</t>
  </si>
  <si>
    <t>Akas dziļums  3,5  līdz 4,0m, montāža un ar to saistītie darbi.</t>
  </si>
  <si>
    <t>Akas dziļums  4,0  līdz 4,5m, montāža un ar to saistītie darbi.</t>
  </si>
  <si>
    <t>Betona akas DN1000 no saliekamiem betona elementiem, izbūve  ar hidroizolāciju, komplektā ar grodiem, blīvgumijām, pārsedzi,  akas pamatni ar betona teknes izveidi, cauruļu savienojumiem. Ķeta vāks 400 kN ar uzrakstu "VALMIERAS ŪDENS", akas vāka  augsuma regulēšana un izbūve atbilstoši seguma tipam</t>
  </si>
  <si>
    <t>Pārkrituma izveide caurulei OD200mm dzelzbetona akā h=0.5-1.0</t>
  </si>
  <si>
    <t>Pārkrituma izveide caurulei OD200mm dzelzbetona akā h=1.0-1.5</t>
  </si>
  <si>
    <t>Pārkrituma izveide caurulei OD200mm dzelzbetona akā h=2.0-2.5</t>
  </si>
  <si>
    <t>Ceļa norādītājzīmju un ierobežojošo zīmju komplekts, satiksmes organizācija</t>
  </si>
  <si>
    <t>Izpilddokumentācijas sagatavošana, digitālā uzmērīšana</t>
  </si>
  <si>
    <t>Tranšejas rakšana garenprofilā norādītā dziļumā, tranšejas sienu stiprināšana (abpusēji), ūdensvada caurules PE100-RC,  LVS EN 12201-2, zilā krāsā, piemēram, Evopipes – PE100-RC ULTRASTRESS VISIO vai ekvivalents izbūve un  montāža uz esošas grunts pamatnes, tranšejas  aizbēršana ar esošo grunti un blietēšanu pa slāņiem</t>
  </si>
  <si>
    <t>Ūdensvada caurule PE100-RC SDR17, PN 16, OD 110mm</t>
  </si>
  <si>
    <t>Ūdensvada caurule PE100-RC SDR17, PN ≥10, OD 40mm</t>
  </si>
  <si>
    <t>Ūdensvada caurule PE100-RC SDR17, PN ≥10, OD 32mm</t>
  </si>
  <si>
    <t>Ūdensvada caurule PE100-RC SDR17 ø110, zilā krāsā PAS1075 2.tips, piemēram, Evopipes – PE100-RC ULTRASTRESS VISIO vai ekvivalents, izbūve un montāža un izbūve ar beztranšeju metodi.</t>
  </si>
  <si>
    <t>Ūdensvada caurule PE100-RC SDR17 ø160, zilā krāsā PAS1075 2.tips, piemēram, Evopipes – PE100-RC ULTRASTRESS VISIO vai ekvivalents, montāža un izbūve ar beztranšeju metodi aizsargčaula zem dzelzceļa.</t>
  </si>
  <si>
    <t>Betona aka DN1000 no saliekamiem betona elementiem, komplektā ar grodiem,pamatni,  ar hidroizolāciju, pārsedzi.  Ķeta vāks 400 kN ar uzrakstu "VALMIERAS ŪDENS",izbūve atbilstoši seguma tipam, vāka pamatnes apbetonējums  un ar to saistītie darbi.</t>
  </si>
  <si>
    <t>Betona aka DN1500 no saliekamiem betona elementiem, komplektā ar grodiem,pamatni,  ar hidroizolāciju, pārsedzi.  Ķeta vāks 400 kN ar uzrakstu "VALMIERAS ŪDENS", izbūve atbilstoši seguma tipam, vāka pamatnes apbetonējums  un ar to saistītie darbi.</t>
  </si>
  <si>
    <t xml:space="preserve">Marķiera lentas ar uzrakstu "Kanalizācija" uzstādīšana,  0,3m virs izbūvētā cauruļvada </t>
  </si>
  <si>
    <t>Īscaurule ar atloku PE100-RC caurulei OD110/DN100</t>
  </si>
  <si>
    <t>EM trejgabals OD 110/110 PE 100-RC caurulei un montāža</t>
  </si>
  <si>
    <t>EM trejgabals OD 40/32 PE 100-RC caurulei un montāža</t>
  </si>
  <si>
    <t>Atloku aizbīdnis DN100 mm (īsā bāze) ar rokratu un montāžu akā</t>
  </si>
  <si>
    <t>Pazemes tipa DCI aizbīdnis DN100 ar PE īscaurulēm EM savienojumiem, teleskopisku pagarinātājkātu un peldošā tipa ielas kapi, montāža t.sk. kapes apbetonēšana, piemēram, Hawle vai ekvivalents</t>
  </si>
  <si>
    <t>Pazemes tipa DCI aizbīdnis DN25 ar PE īscaurulēm EM savienojumiem, teleskopisku pagarinātājkātu un peldošā tipa ielas kapi, montāža t.sk. kapes apbetonēšana, piemēram, Hawle vai ekvivalents</t>
  </si>
  <si>
    <t>El. Metināms sedls ar aizbīdni un atzaru PE100 OD110/32, un  ar teleskopisku pagarinātājkātu un peldošā tipa ielas kapi, montāža t.sk. kapes apbetonēšana, piemēram, AGRU vai ekvivalents, montāža</t>
  </si>
  <si>
    <t>El. Metināms sedls ar aizbīdni un atzaru PE100 OD110/40, un  ar teleskopisku pagarinātājkātu un peldošā tipa ielas kapi, montāža t.sk. kapes apbetonēšana,  piemēram, AGRU vai ekvivalents, montāža</t>
  </si>
  <si>
    <t>Akā izvietojams pazemes tipa  ugunsdzēsības hidrants DN100  saskaņā ar tipveida rasējumu, Hidranta marķēšanas plāksnīte. Hidranta pārbaudes saskāņa ar VUGD prasībām. Akas vāka krāsojums atbilstoši MK noteikumiem.</t>
  </si>
  <si>
    <t>Virszemes siltinātais teleskopiskais ugunsdzēsības hidrants, komplektā ar atloku aizbīdni DN100 PN16 un teleskopisko pagarinātājkātu, tips T-WM, Hidranta plāksnīte un uzstādīšana uz nerūsējoša materiāla kāta, ietverot kātu no nerūsējošā metāla un tā izbūvi (h=1.8m virs un iebūve 0.5m dziļumā) ieskaitot apbetonējumu</t>
  </si>
  <si>
    <t>Siltināts virszemes hidrants "Maskavas tipa" DCI DN100 komplektā ar aizbīdni un norādījumu zīmi, montāža, Hidranta plāksnīte un uzstādīšana uz nerūsējoša materiāla kāta, ietverot kātu no nerūsējošā metāla un tā izbūvi (h=1.8m virs un iebūve 0.5m dziļumā) ieskaitot apbetonējumu</t>
  </si>
  <si>
    <t>Atloku pāreja DCI DN100/DN50</t>
  </si>
  <si>
    <t>Atloku pāreja DCI DN50/DN32</t>
  </si>
  <si>
    <t>PE EM līkums līdz 22° OD110, PN16</t>
  </si>
  <si>
    <t>PE EM līkums 45° OD110, PN16</t>
  </si>
  <si>
    <t>El.metināma noslēgtapa OD32</t>
  </si>
  <si>
    <t>El.metināma noslēgtapa OD40</t>
  </si>
  <si>
    <t>El.metināma noslēgtapa OD110</t>
  </si>
  <si>
    <t>Betona balsti un atbalsta bloki 0,1m³, ar montāžu</t>
  </si>
  <si>
    <t>Rūpnieciski ražotas aizsarguzmavas DN/OD 110 (ķēdes tipa)  un to izbūve betona aku sienā ar visiem palīgmateriāliem</t>
  </si>
  <si>
    <t>gab.</t>
  </si>
  <si>
    <t>Rūpnieciski ražotas aizsarguzmavas DN/OD  40 (ķēdes tipa)  un to izbūve betona aku sienā ar visiem palīgmateriāliem</t>
  </si>
  <si>
    <t> Ūdens komercuzskaites akas komplektā ar KUM izbūvi uz daudzdzīvokļu dzīvojamo māju U ievadiem ar visiem materiāliem atbilstoši tipveida rasējumam   (novietojuma vieta saskaņojama ar mājas apsaimniekotāju un pakalpojumu sniedzēju) </t>
  </si>
  <si>
    <t>Marķiera lenta 100mm platumā ar uzrakstu "Ūdensvads" ar signālstiepli</t>
  </si>
  <si>
    <t>Cauruļvadu skalošana, hidrauliskā pārbaude (presēšana ar 9 atm. pārbaudes spiedienu) un dezinfekcija</t>
  </si>
  <si>
    <t>Izpilddokumentācijas sagatavošana un iesniegšana pasūtītājam</t>
  </si>
  <si>
    <t xml:space="preserve">Kanalizācijas spiedvada caurule PE100-RC SDR17 ø110, brūnā krāsā PAS1075 2.tips, piemēram, Evopipes – PE100-RC ULTRASTRESS VISIO vai ekvivalents, un tās montāža uz esošas grunts pamatnes ieskaitot tranšejas rakšanu, stiprināšanu, aizbēršanu ar esošo grunti </t>
  </si>
  <si>
    <t xml:space="preserve">Kanalizācijas spiedvada caurule PE100-RC SDR17 ø110, brūnā krāsā PAS1075 2.tips, piemēram, Evopipes – PE100-RC ULTRASTRESS VISIO vai ekvivalents, un iebūve, montāža aizsargcaurulē </t>
  </si>
  <si>
    <t>Spiedvada caurule PE100-RC SDR17 ø160,  piemēram, Evopipes – PE100-RC ULTRASTRESS VISIO vai ekvivalents, un iebūve, montāža ar beztranšeju metodi priekš Ksp aizsargčaulas, ar visiem palīgmateriāliem un HVU protokola sagatavošanu.</t>
  </si>
  <si>
    <t>El.metināms līkums 30º  Ø110</t>
  </si>
  <si>
    <t>El.metināms līkums 90º  Ø110</t>
  </si>
  <si>
    <t>Kanalizācijas sistēmas marķējuma lentes ieklāšana 0,3m virs caurules augšas</t>
  </si>
  <si>
    <t>Kanalizācijas sūkņu stacijas, ieskaitot HDPE DN1500 (iekšējais diametrs) tvertni, H=5,24 m, komplektācija: atloku pretvārsti DN50-2gb., atloku aizbīdņi DN50-2gb., nerūsējošā tērauda skrūves, nerūsējošā tērauda kāpnes, līmeņu pludiņslēdžiem, ventilācijas izvads Ø110, kabeļa ievads Ø63, slēdzama HDPE lūka, kontaktmetināts HDPE spiedvads Ø110 PN10, nerūsējošā tērauda AISI 304 ķēdes sūkņu izcelšanai, cinkota tērauda vadulas, nerūsējošā tērauda AISI 304 grozs ar vadulām, pacelšanas cilpas, nažveida aizbīdnis DN250 ar pagarinātājkātu, sūkņa vadības automātikas skapis (ar GSM/SMS avārijas datu pārraidi un signāllampu), uzstādīšana (t.sk., 1.0m virs zemes virsas), ieregulēšana, palaišana, personāla apmācība un citus nepieciešamos materiālus, izbūve uztādot kvadrātveida vai taisnstūr veida DCI vāku (D400)</t>
  </si>
  <si>
    <t>Iegremdējamais notekūdeņu sūknis Wilo Rexa FIT-V05-126A/21T015-540/O. Q=5,9 l/s, H=7.02m ar atbalsta pēdu</t>
  </si>
  <si>
    <t>Projektētā kanalizācijas spiedvada Ø110 pieslēgums pie KSS, ieskaitot visus nepieciešamos veidgabalus</t>
  </si>
  <si>
    <t xml:space="preserve">KSS vadības automātikas skapja SCADA  pieslēgums esošai SCADA sistēmai </t>
  </si>
  <si>
    <t>KSS ventilācijas sistēma  caurule OD110m SN8, būvniecība dziļumā līdz 1,5 m, skaitot tranšejas rakšanu, nostiprināšanu un aizbēršanu,  blietēšanu, seguma nojaukšanu un atjaunošanu.  Tīklu montāža un pārbaudes</t>
  </si>
  <si>
    <t xml:space="preserve">Teritorijas ap KSS labiekārtošana (asfalta vai bruģa laukuma izveide) </t>
  </si>
  <si>
    <t>Skat. Segumu atjaunošanas plānu</t>
  </si>
  <si>
    <t>Esošā asfalta seguma izgriešana  un noņemšana, tranšejas platumā ar nesaistītu minerālmateriāla slāni un salizturīgo slāni un izvešana uz novietni (atbērtni), būvgružu izvešana un nodošana utilizācijai</t>
  </si>
  <si>
    <t>m²</t>
  </si>
  <si>
    <t xml:space="preserve">Esošā drupinātā asfalta seguma izgriešana ar nesaistītu minerālmateriāla slāni un salizturīgo slāni  un noņemšana tranšejas platumā un aizvešana uz utilizāciju </t>
  </si>
  <si>
    <t>Esošā nesaistītu materiālu seguma noņemšana tranšejas platumā t.sk. būvgružu izvešana</t>
  </si>
  <si>
    <t>Esošā zālāja seguma noņemšana, tranšejas platumā t.sk. grunts izvešana uz atbērtni</t>
  </si>
  <si>
    <t>Asfalta brauktuves seguma pagaidu un pastāvīgā atjaunošana, saskaņā ar tipveida rasējumu</t>
  </si>
  <si>
    <t>Divkārtu virsas seguma atjaunošana virs tranšejas malai ar divkārtu virsas segumu (VAG2 16/22&amp;8/11 kārta 3 cm), saskaņā ar tipveida rasējumu</t>
  </si>
  <si>
    <t>Nesaistītu materiālu seguma pagaidu un pastāvīgā atjaunošana, saskaņā ar tipveida rasējumu</t>
  </si>
  <si>
    <t>Augsnes virskārtas atjaunošana slīpās un horizontālās virsmās ar zāliena sēšanu, ieskaitot auglīgās augsnes pievešanu, izlīdzināšanu, saskaņā ar rasējumu</t>
  </si>
  <si>
    <t xml:space="preserve">Ielas betona apmales atjaunošana </t>
  </si>
  <si>
    <t>Iebūves dziļums 1,0-1,5 m, minimālā tranšejas platuma 1.0 m,  PP SN8 , OD 110mm</t>
  </si>
  <si>
    <t>Iebūves dziļums 1,0-1,5 m, minimālā tranšejas platuma 1.0 m,  PP SN8, OD 160mm</t>
  </si>
  <si>
    <t>Akas dziļums  1,5 līdz 2,0m, montāža un ar to saistītie darbi.</t>
  </si>
  <si>
    <t>Noslēgtapata 160-200 mm piegāde un montāža</t>
  </si>
  <si>
    <t>Ūdensvada caurule PE100-RC SDR17, PN 16, OD 63mm</t>
  </si>
  <si>
    <t>Ūdensvada caurule PE100-RC SDR17, PN ≥10, OD 50mm</t>
  </si>
  <si>
    <t>Ūdensvada caurule PE100-RC SDR17 ø63, zilā krāsā LVS EN 12201-2, piemēram, Evopipes – PE100-RC ULTRASTRESS VISIO vai ekvivalents, un montāža un izbūve ar beztranšeju metodi.</t>
  </si>
  <si>
    <t>Pazemes siltinātais hidrants (ietverot balstus, siltinājumu un citus materiālus). Pazemes siltinātais ugunsdzēsības hidrants, komplektā ar atloku aizbīdni DN100 PN10 un teleskopisko pagarinātājkātu, tips T-WS, saskaņā ar tipveida rasējumu, Hidranta marķēšanas plāksnīte. Hidranta pārbaudes saskāņa ar VUGD prasībām</t>
  </si>
  <si>
    <t>1</t>
  </si>
  <si>
    <t>Atloku trejgabals DCI DN100/100, īsā bāze,  piemēram, Hawle vai ekvivalents, montāža akā</t>
  </si>
  <si>
    <t>EM trejgabals OD 50/40, PE 100-RC caurulei un montāža</t>
  </si>
  <si>
    <t>EM trejgabals OD 63/63 , PE 100-RC caurulei un montāža</t>
  </si>
  <si>
    <t>Pazemes tipa DCI aizbīdnis DN50 ar PE īscaurulēm EM savienojumiem, teleskopisku pagarinātājkātu un peldošā tipa ielas kapi, montāža t.sk. kapes apbetonēšana, piemēram, Hawle vai ekvivalents</t>
  </si>
  <si>
    <t>El. Metināms (EM) sedls ar aizbīdni , rokratu un atzaru PE100 OD110/32, un  montāža akā,  piemēram AGRU vai ekvivalents, montāža</t>
  </si>
  <si>
    <t>El. Metināms sedls ar aizbīdni un atzaru PE100 OD110/32, un  ar teleskopisku pagarinātājkātu un peldošā tipa ielas kapi, montāža t.sk. kapes apbetonēšana,  piemēram, AGRU vai ekvivalents, montāža</t>
  </si>
  <si>
    <t>El. Metināms sedls ar aizbīdni un atzaru PE100 OD110/50, un  ar teleskopisku pagarinātājkātu un peldošā tipa ielas kapi, montāža t.sk. kapes apbetonēšana,  piemēram, AGRU vai ekvivalents, montāža</t>
  </si>
  <si>
    <t>El. Metināms sedls ar aizbīdni un atzaru PE100 OD110/63, un  ar teleskopisku pagarinātājkātu un peldošā tipa ielas kapi, montāža t.sk. kapes apbetonēšana,  piemēram, AGRU vai ekvivalents, montāža</t>
  </si>
  <si>
    <t>El. Metināms sedls ar aizbīdni un atzaru PE100 OD63/32, un  ar teleskopisku pagarinātājkātu un peldošā tipa ielas kapi, montāža t.sk. kapes apbetonēšana,  piemēram, AGRU vai ekvivalents, montāža</t>
  </si>
  <si>
    <t>El. Metināma dubultuzmava PE100 DN63, piemēram, Evopipes vai ekvivalents, montāža</t>
  </si>
  <si>
    <t>El. Metināma redukcijas dubultuzmava PE100 DN110/63, piemēram, Evopipes vai ekvivalents, montāža</t>
  </si>
  <si>
    <t>Īscaurule ar atloku PE100-RC caurulei OD63/DN50</t>
  </si>
  <si>
    <t>Rūpnieciski ražotas aizsarguzmavas DN/OD  25 (ķēdes tipa)  un to izbūve betona aku sienā ar visiem palīgmateriāliem</t>
  </si>
  <si>
    <t>PE EM līkums līdz 90° OD110, PN16</t>
  </si>
  <si>
    <t>PE EM līkums 45° OD32, PN16</t>
  </si>
  <si>
    <t>El.metināma noslēgtapa OD63</t>
  </si>
  <si>
    <t>Betona plātņu seguma noņemšana un atjaunošana izmantojot esošo segumu</t>
  </si>
  <si>
    <t xml:space="preserve">KOPĀ </t>
  </si>
  <si>
    <t>PAVISAM</t>
  </si>
  <si>
    <t xml:space="preserve">Tāme sastādīta </t>
  </si>
  <si>
    <t xml:space="preserve">Iepirkuma Nr.  </t>
  </si>
  <si>
    <t>2026. gada</t>
  </si>
  <si>
    <t xml:space="preserve">Tāme sastādīta  2026. gada tirgus cenās, pamatojoties uz UKT daļas rasējumiem. </t>
  </si>
  <si>
    <t>VŪ 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</si>
</sst>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8" x14ac:knownFonts="1">
    <font>
      <sz val="10"/>
      <name val="Arial"/>
      <charset val="186"/>
    </font>
    <font>
      <sz val="8"/>
      <name val="Arial"/>
      <family val="2"/>
      <charset val="186"/>
    </font>
    <font>
      <sz val="10"/>
      <name val="Arial"/>
      <family val="2"/>
      <charset val="186"/>
    </font>
    <font>
      <sz val="11"/>
      <name val="Times New Roman"/>
      <family val="1"/>
      <charset val="186"/>
    </font>
    <font>
      <b/>
      <sz val="10"/>
      <name val="Times New Roman"/>
      <family val="1"/>
      <charset val="186"/>
    </font>
    <font>
      <vertAlign val="superscript"/>
      <sz val="10"/>
      <name val="Times New Roman"/>
      <family val="1"/>
      <charset val="186"/>
    </font>
    <font>
      <sz val="10"/>
      <name val="Times New Roman"/>
      <family val="1"/>
      <charset val="186"/>
    </font>
    <font>
      <sz val="11"/>
      <color indexed="62"/>
      <name val="Calibri"/>
      <family val="2"/>
      <charset val="186"/>
    </font>
    <font>
      <vertAlign val="superscript"/>
      <sz val="10"/>
      <name val="Arial"/>
      <family val="2"/>
      <charset val="186"/>
    </font>
    <font>
      <b/>
      <sz val="10"/>
      <name val="Arial"/>
      <family val="2"/>
      <charset val="186"/>
    </font>
    <font>
      <sz val="12"/>
      <color indexed="8"/>
      <name val="Arial"/>
      <family val="2"/>
      <charset val="186"/>
    </font>
    <font>
      <sz val="11"/>
      <name val="Arial"/>
      <family val="2"/>
      <charset val="186"/>
    </font>
    <font>
      <b/>
      <sz val="11"/>
      <name val="Arial"/>
      <family val="2"/>
      <charset val="186"/>
    </font>
    <font>
      <sz val="8"/>
      <name val="Arial"/>
      <family val="2"/>
    </font>
    <font>
      <i/>
      <sz val="10"/>
      <name val="Arial"/>
      <family val="2"/>
    </font>
    <font>
      <i/>
      <sz val="10"/>
      <name val="Arial"/>
      <family val="2"/>
      <charset val="186"/>
    </font>
    <font>
      <sz val="10"/>
      <name val="Arial"/>
      <family val="2"/>
    </font>
    <font>
      <sz val="10"/>
      <name val="Helv"/>
      <charset val="186"/>
    </font>
  </fonts>
  <fills count="4">
    <fill>
      <patternFill patternType="none"/>
    </fill>
    <fill>
      <patternFill patternType="gray125"/>
    </fill>
    <fill>
      <patternFill patternType="solid">
        <fgColor indexed="47"/>
        <bgColor indexed="22"/>
      </patternFill>
    </fill>
    <fill>
      <patternFill patternType="solid">
        <fgColor theme="0" tint="-0.249977111117893"/>
        <bgColor indexed="64"/>
      </patternFill>
    </fill>
  </fills>
  <borders count="42">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s>
  <cellStyleXfs count="10">
    <xf numFmtId="0" fontId="0" fillId="0" borderId="0"/>
    <xf numFmtId="0" fontId="10" fillId="0" borderId="0"/>
    <xf numFmtId="0" fontId="2" fillId="0" borderId="0"/>
    <xf numFmtId="0" fontId="6" fillId="0" borderId="0"/>
    <xf numFmtId="0" fontId="2" fillId="0" borderId="0"/>
    <xf numFmtId="0" fontId="7" fillId="2" borderId="1" applyNumberFormat="0" applyAlignment="0" applyProtection="0"/>
    <xf numFmtId="0" fontId="2" fillId="0" borderId="0"/>
    <xf numFmtId="0" fontId="16" fillId="0" borderId="0"/>
    <xf numFmtId="0" fontId="17" fillId="0" borderId="0"/>
    <xf numFmtId="0" fontId="2" fillId="0" borderId="0"/>
  </cellStyleXfs>
  <cellXfs count="192">
    <xf numFmtId="0" fontId="0" fillId="0" borderId="0" xfId="0"/>
    <xf numFmtId="0" fontId="3" fillId="0" borderId="0" xfId="0" applyFont="1"/>
    <xf numFmtId="0" fontId="4" fillId="0" borderId="0" xfId="0" applyFont="1" applyAlignment="1">
      <alignment horizontal="center"/>
    </xf>
    <xf numFmtId="0" fontId="4" fillId="0" borderId="0" xfId="0" applyFont="1" applyAlignment="1">
      <alignment vertical="top"/>
    </xf>
    <xf numFmtId="0" fontId="4" fillId="0" borderId="0" xfId="0" applyFont="1" applyAlignment="1">
      <alignment vertical="top" wrapText="1"/>
    </xf>
    <xf numFmtId="0" fontId="4" fillId="0" borderId="0" xfId="0" applyFont="1" applyAlignment="1">
      <alignment horizontal="left" vertical="top"/>
    </xf>
    <xf numFmtId="0" fontId="6" fillId="0" borderId="0" xfId="0" applyFont="1"/>
    <xf numFmtId="0" fontId="6" fillId="0" borderId="0" xfId="0" applyFont="1" applyAlignment="1">
      <alignment wrapText="1"/>
    </xf>
    <xf numFmtId="0" fontId="6" fillId="0" borderId="0" xfId="0" applyFont="1" applyAlignment="1">
      <alignment horizontal="right"/>
    </xf>
    <xf numFmtId="0" fontId="4" fillId="0" borderId="2" xfId="0" applyFont="1" applyBorder="1" applyAlignment="1">
      <alignment horizontal="center" vertical="center" wrapText="1"/>
    </xf>
    <xf numFmtId="0" fontId="6" fillId="0" borderId="3" xfId="0" applyFont="1" applyBorder="1" applyAlignment="1">
      <alignment horizontal="center"/>
    </xf>
    <xf numFmtId="0" fontId="6" fillId="0" borderId="4" xfId="0" applyFont="1" applyBorder="1" applyAlignment="1">
      <alignment horizontal="center"/>
    </xf>
    <xf numFmtId="0" fontId="6" fillId="0" borderId="5" xfId="0" applyFont="1" applyBorder="1" applyAlignment="1">
      <alignment horizontal="center"/>
    </xf>
    <xf numFmtId="0" fontId="6" fillId="0" borderId="5" xfId="0" applyFont="1" applyBorder="1" applyAlignment="1">
      <alignment horizontal="right" wrapText="1"/>
    </xf>
    <xf numFmtId="9" fontId="6" fillId="0" borderId="5" xfId="0" applyNumberFormat="1" applyFont="1" applyBorder="1" applyAlignment="1">
      <alignment horizontal="right" wrapText="1"/>
    </xf>
    <xf numFmtId="2" fontId="4" fillId="0" borderId="6" xfId="0" applyNumberFormat="1" applyFont="1" applyBorder="1" applyAlignment="1">
      <alignment horizontal="center"/>
    </xf>
    <xf numFmtId="0" fontId="6" fillId="0" borderId="7" xfId="0" applyFont="1" applyBorder="1" applyAlignment="1">
      <alignment horizontal="center"/>
    </xf>
    <xf numFmtId="0" fontId="6" fillId="0" borderId="7" xfId="0" applyFont="1" applyBorder="1" applyAlignment="1">
      <alignment horizontal="right" wrapText="1"/>
    </xf>
    <xf numFmtId="9" fontId="6" fillId="0" borderId="7" xfId="0" applyNumberFormat="1" applyFont="1" applyBorder="1" applyAlignment="1">
      <alignment horizontal="right" wrapText="1"/>
    </xf>
    <xf numFmtId="2" fontId="4" fillId="0" borderId="8" xfId="0" applyNumberFormat="1" applyFont="1" applyBorder="1" applyAlignment="1">
      <alignment horizontal="center"/>
    </xf>
    <xf numFmtId="0" fontId="6" fillId="0" borderId="9" xfId="0" applyFont="1" applyBorder="1" applyAlignment="1">
      <alignment horizontal="center"/>
    </xf>
    <xf numFmtId="0" fontId="6" fillId="0" borderId="2" xfId="0" applyFont="1" applyBorder="1" applyAlignment="1">
      <alignment horizontal="center"/>
    </xf>
    <xf numFmtId="0" fontId="4" fillId="0" borderId="2" xfId="0" applyFont="1" applyBorder="1" applyAlignment="1">
      <alignment horizontal="right" wrapText="1"/>
    </xf>
    <xf numFmtId="2" fontId="4" fillId="0" borderId="10" xfId="0" applyNumberFormat="1" applyFont="1" applyBorder="1" applyAlignment="1">
      <alignment horizontal="center"/>
    </xf>
    <xf numFmtId="0" fontId="4" fillId="0" borderId="0" xfId="0" applyFont="1" applyAlignment="1">
      <alignment horizontal="right" wrapText="1"/>
    </xf>
    <xf numFmtId="0" fontId="6" fillId="0" borderId="0" xfId="0" applyFont="1" applyAlignment="1">
      <alignment horizontal="left"/>
    </xf>
    <xf numFmtId="0" fontId="4" fillId="0" borderId="11" xfId="0" applyFont="1" applyBorder="1" applyAlignment="1">
      <alignment horizontal="right" wrapText="1"/>
    </xf>
    <xf numFmtId="0" fontId="6" fillId="0" borderId="11" xfId="0" applyFont="1" applyBorder="1"/>
    <xf numFmtId="0" fontId="4" fillId="0" borderId="12" xfId="0" applyFont="1" applyBorder="1" applyAlignment="1">
      <alignment horizontal="center" vertical="center"/>
    </xf>
    <xf numFmtId="0" fontId="4" fillId="0" borderId="3" xfId="0" applyFont="1" applyBorder="1" applyAlignment="1">
      <alignment horizontal="center" vertical="center"/>
    </xf>
    <xf numFmtId="0" fontId="6" fillId="0" borderId="13" xfId="0" applyFont="1" applyBorder="1" applyAlignment="1">
      <alignment vertical="center"/>
    </xf>
    <xf numFmtId="0" fontId="4" fillId="0" borderId="13" xfId="0" applyFont="1" applyBorder="1" applyAlignment="1">
      <alignment horizontal="right" vertical="center" wrapText="1"/>
    </xf>
    <xf numFmtId="2" fontId="4" fillId="0" borderId="13" xfId="0" applyNumberFormat="1" applyFont="1" applyBorder="1" applyAlignment="1">
      <alignment horizontal="center" vertical="center"/>
    </xf>
    <xf numFmtId="0" fontId="4" fillId="0" borderId="14" xfId="0" applyFont="1" applyBorder="1" applyAlignment="1">
      <alignment horizontal="center"/>
    </xf>
    <xf numFmtId="2" fontId="4" fillId="0" borderId="0" xfId="0" applyNumberFormat="1" applyFont="1" applyAlignment="1">
      <alignment horizontal="center"/>
    </xf>
    <xf numFmtId="0" fontId="6" fillId="0" borderId="12" xfId="0" applyFont="1" applyBorder="1" applyAlignment="1">
      <alignment horizontal="center" vertical="center"/>
    </xf>
    <xf numFmtId="49" fontId="6" fillId="0" borderId="15" xfId="0" applyNumberFormat="1" applyFont="1" applyBorder="1" applyAlignment="1">
      <alignment horizontal="center" vertical="center"/>
    </xf>
    <xf numFmtId="2" fontId="6" fillId="0" borderId="15" xfId="0" applyNumberFormat="1" applyFont="1" applyBorder="1" applyAlignment="1">
      <alignment horizontal="center" vertical="center"/>
    </xf>
    <xf numFmtId="2" fontId="6" fillId="0" borderId="16" xfId="0" applyNumberFormat="1" applyFont="1" applyBorder="1" applyAlignment="1">
      <alignment horizontal="center" vertical="center"/>
    </xf>
    <xf numFmtId="0" fontId="2" fillId="0" borderId="7" xfId="4" applyBorder="1" applyAlignment="1">
      <alignment horizontal="left" vertical="center" wrapText="1"/>
    </xf>
    <xf numFmtId="0" fontId="2" fillId="0" borderId="7" xfId="2" applyBorder="1" applyAlignment="1">
      <alignment horizontal="center" vertical="center"/>
    </xf>
    <xf numFmtId="0" fontId="2" fillId="0" borderId="7" xfId="2" applyBorder="1" applyAlignment="1">
      <alignment horizontal="center" vertical="center" wrapText="1"/>
    </xf>
    <xf numFmtId="0" fontId="2" fillId="0" borderId="7" xfId="2" applyBorder="1" applyAlignment="1">
      <alignment horizontal="left" vertical="center" wrapText="1"/>
    </xf>
    <xf numFmtId="0" fontId="11" fillId="0" borderId="0" xfId="0" applyFont="1"/>
    <xf numFmtId="0" fontId="9" fillId="0" borderId="0" xfId="0" applyFont="1" applyAlignment="1">
      <alignment vertical="top"/>
    </xf>
    <xf numFmtId="0" fontId="9" fillId="0" borderId="0" xfId="0" applyFont="1" applyAlignment="1">
      <alignment vertical="top" wrapText="1"/>
    </xf>
    <xf numFmtId="0" fontId="2" fillId="0" borderId="0" xfId="0" applyFont="1"/>
    <xf numFmtId="0" fontId="2" fillId="0" borderId="0" xfId="0" applyFont="1" applyAlignment="1">
      <alignment wrapText="1"/>
    </xf>
    <xf numFmtId="0" fontId="9" fillId="0" borderId="0" xfId="0" applyFont="1"/>
    <xf numFmtId="0" fontId="2" fillId="0" borderId="2"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2" fillId="0" borderId="17"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3" xfId="0" applyFont="1" applyBorder="1" applyAlignment="1">
      <alignment horizontal="center" vertical="center" wrapText="1"/>
    </xf>
    <xf numFmtId="0" fontId="2" fillId="0" borderId="7" xfId="0" applyFont="1" applyBorder="1" applyAlignment="1">
      <alignment horizontal="center" vertical="center" wrapText="1"/>
    </xf>
    <xf numFmtId="2" fontId="2" fillId="0" borderId="5" xfId="0" applyNumberFormat="1" applyFont="1" applyBorder="1" applyAlignment="1">
      <alignment horizontal="center" vertical="center" wrapText="1"/>
    </xf>
    <xf numFmtId="2" fontId="2" fillId="0" borderId="7" xfId="0" applyNumberFormat="1" applyFont="1" applyBorder="1" applyAlignment="1">
      <alignment horizontal="center" vertical="center" wrapText="1"/>
    </xf>
    <xf numFmtId="2" fontId="2" fillId="0" borderId="20" xfId="0" applyNumberFormat="1" applyFont="1" applyBorder="1" applyAlignment="1">
      <alignment horizontal="center" vertical="center" wrapText="1"/>
    </xf>
    <xf numFmtId="2" fontId="2" fillId="0" borderId="21" xfId="0" applyNumberFormat="1" applyFont="1" applyBorder="1" applyAlignment="1">
      <alignment horizontal="center" vertical="center" wrapText="1"/>
    </xf>
    <xf numFmtId="2" fontId="2" fillId="0" borderId="22" xfId="0" applyNumberFormat="1" applyFont="1" applyBorder="1" applyAlignment="1">
      <alignment horizontal="center" vertical="center" wrapText="1"/>
    </xf>
    <xf numFmtId="2" fontId="2" fillId="0" borderId="8" xfId="0" applyNumberFormat="1" applyFont="1" applyBorder="1" applyAlignment="1">
      <alignment horizontal="center" vertical="center" wrapText="1"/>
    </xf>
    <xf numFmtId="0" fontId="2" fillId="0" borderId="17" xfId="0" applyFont="1" applyBorder="1"/>
    <xf numFmtId="0" fontId="2" fillId="0" borderId="18" xfId="0" applyFont="1" applyBorder="1"/>
    <xf numFmtId="2" fontId="9" fillId="0" borderId="18" xfId="0" applyNumberFormat="1" applyFont="1" applyBorder="1" applyAlignment="1">
      <alignment horizontal="center" vertical="center"/>
    </xf>
    <xf numFmtId="2" fontId="9" fillId="0" borderId="19" xfId="0" applyNumberFormat="1" applyFont="1" applyBorder="1" applyAlignment="1">
      <alignment horizontal="center" vertical="center"/>
    </xf>
    <xf numFmtId="0" fontId="2" fillId="0" borderId="0" xfId="0" applyFont="1" applyAlignment="1">
      <alignment horizontal="left"/>
    </xf>
    <xf numFmtId="0" fontId="9" fillId="0" borderId="0" xfId="0" applyFont="1" applyAlignment="1">
      <alignment horizontal="right" wrapText="1"/>
    </xf>
    <xf numFmtId="0" fontId="9" fillId="0" borderId="11" xfId="0" applyFont="1" applyBorder="1" applyAlignment="1">
      <alignment horizontal="right" wrapText="1"/>
    </xf>
    <xf numFmtId="0" fontId="2" fillId="0" borderId="11" xfId="0" applyFont="1" applyBorder="1"/>
    <xf numFmtId="4" fontId="2" fillId="0" borderId="7" xfId="2" applyNumberFormat="1" applyBorder="1" applyAlignment="1">
      <alignment horizontal="center" vertical="center"/>
    </xf>
    <xf numFmtId="4" fontId="2" fillId="0" borderId="7" xfId="2" applyNumberFormat="1" applyBorder="1" applyAlignment="1">
      <alignment horizontal="center" vertical="center" wrapText="1"/>
    </xf>
    <xf numFmtId="0" fontId="4" fillId="0" borderId="23" xfId="0" applyFont="1" applyBorder="1" applyAlignment="1">
      <alignment horizontal="center" vertical="center" wrapText="1"/>
    </xf>
    <xf numFmtId="0" fontId="12" fillId="0" borderId="0" xfId="0" applyFont="1"/>
    <xf numFmtId="0" fontId="9" fillId="3" borderId="7" xfId="0" applyFont="1" applyFill="1" applyBorder="1" applyAlignment="1">
      <alignment horizontal="left" vertical="center" wrapText="1"/>
    </xf>
    <xf numFmtId="0" fontId="9" fillId="3" borderId="3" xfId="0" applyFont="1" applyFill="1" applyBorder="1" applyAlignment="1">
      <alignment horizontal="center" vertical="center" wrapText="1"/>
    </xf>
    <xf numFmtId="0" fontId="9" fillId="3" borderId="7" xfId="0"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2" fontId="9" fillId="3" borderId="7" xfId="0" applyNumberFormat="1" applyFont="1" applyFill="1" applyBorder="1" applyAlignment="1">
      <alignment horizontal="center" vertical="center" wrapText="1"/>
    </xf>
    <xf numFmtId="2" fontId="9" fillId="3" borderId="20" xfId="0" applyNumberFormat="1" applyFont="1" applyFill="1" applyBorder="1" applyAlignment="1">
      <alignment horizontal="center" vertical="center" wrapText="1"/>
    </xf>
    <xf numFmtId="2" fontId="9" fillId="3" borderId="21" xfId="0" applyNumberFormat="1" applyFont="1" applyFill="1" applyBorder="1" applyAlignment="1">
      <alignment horizontal="center" vertical="center" wrapText="1"/>
    </xf>
    <xf numFmtId="2" fontId="9" fillId="3" borderId="22" xfId="0" applyNumberFormat="1" applyFont="1" applyFill="1" applyBorder="1" applyAlignment="1">
      <alignment horizontal="center" vertical="center" wrapText="1"/>
    </xf>
    <xf numFmtId="2" fontId="9" fillId="3" borderId="8" xfId="0" applyNumberFormat="1" applyFont="1" applyFill="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49" fontId="6" fillId="0" borderId="7"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3" xfId="0" applyFont="1" applyBorder="1" applyAlignment="1">
      <alignment horizontal="center" vertical="center"/>
    </xf>
    <xf numFmtId="2" fontId="6" fillId="0" borderId="8" xfId="0" applyNumberFormat="1" applyFont="1" applyBorder="1" applyAlignment="1">
      <alignment horizontal="center" vertical="center"/>
    </xf>
    <xf numFmtId="2" fontId="4" fillId="0" borderId="2" xfId="0" applyNumberFormat="1" applyFont="1" applyBorder="1" applyAlignment="1">
      <alignment horizontal="center"/>
    </xf>
    <xf numFmtId="0" fontId="9" fillId="3" borderId="7" xfId="0" applyFont="1" applyFill="1" applyBorder="1" applyAlignment="1">
      <alignment horizontal="center" vertical="center"/>
    </xf>
    <xf numFmtId="2" fontId="11" fillId="0" borderId="0" xfId="0" applyNumberFormat="1" applyFont="1"/>
    <xf numFmtId="0" fontId="2" fillId="0" borderId="11" xfId="0" applyFont="1" applyBorder="1" applyAlignment="1">
      <alignment wrapText="1"/>
    </xf>
    <xf numFmtId="0" fontId="4" fillId="0" borderId="0" xfId="0" applyFont="1" applyAlignment="1">
      <alignment vertical="center"/>
    </xf>
    <xf numFmtId="49" fontId="9" fillId="0" borderId="0" xfId="0" applyNumberFormat="1" applyFont="1"/>
    <xf numFmtId="0" fontId="14" fillId="0" borderId="7" xfId="4" applyFont="1" applyBorder="1" applyAlignment="1">
      <alignment horizontal="right" vertical="center" wrapText="1"/>
    </xf>
    <xf numFmtId="2" fontId="2" fillId="0" borderId="41" xfId="0" applyNumberFormat="1" applyFont="1" applyBorder="1" applyAlignment="1">
      <alignment horizontal="center" vertical="center" wrapText="1"/>
    </xf>
    <xf numFmtId="0" fontId="6" fillId="0" borderId="7" xfId="0" applyFont="1" applyBorder="1" applyAlignment="1">
      <alignment horizontal="center" vertical="center"/>
    </xf>
    <xf numFmtId="0" fontId="6" fillId="0" borderId="7" xfId="4" applyFont="1" applyBorder="1" applyAlignment="1">
      <alignment horizontal="left" vertical="center" wrapText="1"/>
    </xf>
    <xf numFmtId="165" fontId="2" fillId="0" borderId="7" xfId="2" applyNumberFormat="1" applyBorder="1" applyAlignment="1">
      <alignment horizontal="center" vertical="center"/>
    </xf>
    <xf numFmtId="165" fontId="2" fillId="0" borderId="7" xfId="2" applyNumberFormat="1" applyBorder="1" applyAlignment="1">
      <alignment horizontal="center" vertical="center" wrapText="1"/>
    </xf>
    <xf numFmtId="3" fontId="2" fillId="0" borderId="7" xfId="2" applyNumberFormat="1" applyBorder="1" applyAlignment="1">
      <alignment horizontal="center" vertical="center" wrapText="1"/>
    </xf>
    <xf numFmtId="1" fontId="6" fillId="0" borderId="7" xfId="0" applyNumberFormat="1" applyFont="1" applyBorder="1" applyAlignment="1">
      <alignment horizontal="center" vertical="center"/>
    </xf>
    <xf numFmtId="3" fontId="2" fillId="0" borderId="7" xfId="2" applyNumberFormat="1" applyBorder="1" applyAlignment="1">
      <alignment horizontal="center" vertical="center"/>
    </xf>
    <xf numFmtId="0" fontId="15" fillId="0" borderId="7" xfId="4" applyFont="1" applyBorder="1" applyAlignment="1">
      <alignment horizontal="right" vertical="center" wrapText="1"/>
    </xf>
    <xf numFmtId="0" fontId="6" fillId="0" borderId="7" xfId="0" applyFont="1" applyBorder="1" applyAlignment="1">
      <alignment horizontal="center" vertical="center" wrapText="1"/>
    </xf>
    <xf numFmtId="0" fontId="6" fillId="0" borderId="7" xfId="3" applyBorder="1" applyAlignment="1">
      <alignment horizontal="center" vertical="center" wrapText="1"/>
    </xf>
    <xf numFmtId="0" fontId="2" fillId="0" borderId="7" xfId="0" applyFont="1" applyBorder="1" applyAlignment="1">
      <alignment horizontal="center" vertical="center"/>
    </xf>
    <xf numFmtId="1" fontId="2" fillId="0" borderId="7" xfId="2" applyNumberFormat="1" applyBorder="1" applyAlignment="1">
      <alignment horizontal="center" vertical="center" wrapText="1"/>
    </xf>
    <xf numFmtId="1" fontId="2" fillId="0" borderId="7" xfId="2" applyNumberFormat="1" applyBorder="1" applyAlignment="1">
      <alignment horizontal="center" vertical="center"/>
    </xf>
    <xf numFmtId="165" fontId="2" fillId="0" borderId="7" xfId="0" applyNumberFormat="1" applyFont="1" applyBorder="1" applyAlignment="1">
      <alignment horizontal="center" vertical="center"/>
    </xf>
    <xf numFmtId="164" fontId="2" fillId="0" borderId="7" xfId="2" applyNumberFormat="1" applyBorder="1" applyAlignment="1">
      <alignment horizontal="center" vertical="center"/>
    </xf>
    <xf numFmtId="0" fontId="2" fillId="0" borderId="7" xfId="1" applyFont="1" applyBorder="1" applyAlignment="1">
      <alignment horizontal="left" vertical="center" wrapText="1"/>
    </xf>
    <xf numFmtId="0" fontId="2" fillId="0" borderId="7" xfId="0" applyFont="1" applyBorder="1" applyAlignment="1">
      <alignment vertical="center" wrapText="1"/>
    </xf>
    <xf numFmtId="0" fontId="2" fillId="0" borderId="7" xfId="7" applyFont="1" applyBorder="1" applyAlignment="1">
      <alignment horizontal="left" vertical="center"/>
    </xf>
    <xf numFmtId="164" fontId="2" fillId="0" borderId="7" xfId="0" applyNumberFormat="1" applyFont="1" applyBorder="1" applyAlignment="1">
      <alignment horizontal="center" vertical="center"/>
    </xf>
    <xf numFmtId="0" fontId="2" fillId="0" borderId="7" xfId="4" applyBorder="1" applyAlignment="1">
      <alignment horizontal="center" vertical="center" wrapText="1"/>
    </xf>
    <xf numFmtId="0" fontId="2" fillId="0" borderId="7" xfId="4" applyBorder="1" applyAlignment="1">
      <alignment horizontal="center" vertical="center"/>
    </xf>
    <xf numFmtId="1" fontId="2" fillId="0" borderId="7" xfId="1" applyNumberFormat="1" applyFont="1" applyBorder="1" applyAlignment="1">
      <alignment horizontal="center" vertical="center"/>
    </xf>
    <xf numFmtId="0" fontId="2" fillId="0" borderId="7" xfId="0" applyFont="1" applyBorder="1" applyAlignment="1">
      <alignment horizontal="center"/>
    </xf>
    <xf numFmtId="0" fontId="2" fillId="0" borderId="7" xfId="4" applyBorder="1" applyAlignment="1">
      <alignment horizontal="right" vertical="center" wrapText="1"/>
    </xf>
    <xf numFmtId="164" fontId="2" fillId="0" borderId="7" xfId="0" applyNumberFormat="1" applyFont="1" applyBorder="1" applyAlignment="1">
      <alignment horizontal="center" vertical="center" wrapText="1"/>
    </xf>
    <xf numFmtId="1" fontId="6" fillId="0" borderId="7" xfId="0" applyNumberFormat="1" applyFont="1" applyBorder="1" applyAlignment="1">
      <alignment horizontal="center" vertical="center" wrapText="1"/>
    </xf>
    <xf numFmtId="0" fontId="2" fillId="0" borderId="7" xfId="9" applyBorder="1" applyAlignment="1">
      <alignment horizontal="left" vertical="center" wrapText="1"/>
    </xf>
    <xf numFmtId="49" fontId="2" fillId="0" borderId="0" xfId="0" applyNumberFormat="1" applyFont="1" applyAlignment="1">
      <alignment horizontal="center" vertical="center"/>
    </xf>
    <xf numFmtId="2" fontId="2" fillId="0" borderId="7" xfId="2" applyNumberFormat="1" applyBorder="1" applyAlignment="1">
      <alignment horizontal="left" vertical="center" wrapText="1"/>
    </xf>
    <xf numFmtId="0" fontId="2" fillId="0" borderId="7" xfId="0" applyFont="1" applyBorder="1" applyAlignment="1">
      <alignment vertical="top" wrapText="1"/>
    </xf>
    <xf numFmtId="0" fontId="2" fillId="0" borderId="7" xfId="8" applyFont="1" applyBorder="1" applyAlignment="1">
      <alignment horizontal="center" vertical="center"/>
    </xf>
    <xf numFmtId="0" fontId="2" fillId="0" borderId="7" xfId="0" applyFont="1" applyBorder="1" applyAlignment="1">
      <alignment horizontal="left" vertical="center" wrapText="1"/>
    </xf>
    <xf numFmtId="0" fontId="6" fillId="0" borderId="0" xfId="0" applyFont="1" applyAlignment="1">
      <alignment horizontal="left" vertical="center"/>
    </xf>
    <xf numFmtId="0" fontId="4" fillId="0" borderId="0" xfId="0" applyFont="1" applyAlignment="1">
      <alignment horizontal="left" vertical="center"/>
    </xf>
    <xf numFmtId="0" fontId="5" fillId="0" borderId="0" xfId="0" applyFont="1" applyAlignment="1">
      <alignment horizontal="center"/>
    </xf>
    <xf numFmtId="0" fontId="4" fillId="0" borderId="26" xfId="0" applyFont="1" applyBorder="1" applyAlignment="1">
      <alignment horizontal="center" vertical="center" wrapText="1"/>
    </xf>
    <xf numFmtId="0" fontId="6" fillId="0" borderId="27" xfId="0" applyFont="1" applyBorder="1" applyAlignment="1">
      <alignment vertical="center" wrapText="1"/>
    </xf>
    <xf numFmtId="0" fontId="4" fillId="0" borderId="20" xfId="0" applyFont="1" applyBorder="1" applyAlignment="1">
      <alignment horizontal="left" vertical="center" wrapText="1"/>
    </xf>
    <xf numFmtId="0" fontId="6" fillId="0" borderId="13" xfId="0" applyFont="1" applyBorder="1" applyAlignment="1">
      <alignment horizontal="left" vertical="center"/>
    </xf>
    <xf numFmtId="0" fontId="6" fillId="0" borderId="22" xfId="0" applyFont="1" applyBorder="1" applyAlignment="1">
      <alignment horizontal="left" vertical="center"/>
    </xf>
    <xf numFmtId="2" fontId="4" fillId="0" borderId="20" xfId="0" applyNumberFormat="1" applyFont="1" applyBorder="1" applyAlignment="1">
      <alignment horizontal="center" vertical="center"/>
    </xf>
    <xf numFmtId="0" fontId="6" fillId="0" borderId="28" xfId="0" applyFont="1" applyBorder="1" applyAlignment="1">
      <alignment vertical="center"/>
    </xf>
    <xf numFmtId="0" fontId="4" fillId="0" borderId="29" xfId="0" applyFont="1" applyBorder="1" applyAlignment="1">
      <alignment horizontal="left" vertical="center"/>
    </xf>
    <xf numFmtId="0" fontId="4" fillId="0" borderId="29" xfId="0" applyFont="1" applyBorder="1" applyAlignment="1">
      <alignment horizontal="right" vertical="center" wrapText="1"/>
    </xf>
    <xf numFmtId="0" fontId="4" fillId="0" borderId="13" xfId="0" applyFont="1" applyBorder="1" applyAlignment="1">
      <alignment horizontal="right" vertical="center" wrapText="1"/>
    </xf>
    <xf numFmtId="0" fontId="4" fillId="0" borderId="22" xfId="0" applyFont="1" applyBorder="1" applyAlignment="1">
      <alignment horizontal="right" vertical="center" wrapText="1"/>
    </xf>
    <xf numFmtId="2" fontId="4" fillId="0" borderId="30" xfId="0" applyNumberFormat="1" applyFont="1" applyBorder="1" applyAlignment="1">
      <alignment horizontal="center" vertical="center"/>
    </xf>
    <xf numFmtId="0" fontId="6" fillId="0" borderId="0" xfId="0" applyFont="1" applyAlignment="1">
      <alignment horizontal="right"/>
    </xf>
    <xf numFmtId="0" fontId="6" fillId="0" borderId="11" xfId="0" applyFont="1" applyBorder="1"/>
    <xf numFmtId="0" fontId="5" fillId="0" borderId="30" xfId="0" applyFont="1" applyBorder="1" applyAlignment="1">
      <alignment horizontal="center"/>
    </xf>
    <xf numFmtId="0" fontId="4" fillId="0" borderId="0" xfId="0" applyFont="1" applyAlignment="1">
      <alignment horizontal="center"/>
    </xf>
    <xf numFmtId="0" fontId="4" fillId="0" borderId="26" xfId="0" applyFont="1" applyBorder="1" applyAlignment="1">
      <alignment horizontal="center" vertical="center"/>
    </xf>
    <xf numFmtId="0" fontId="4" fillId="0" borderId="31" xfId="0" applyFont="1" applyBorder="1" applyAlignment="1">
      <alignment horizontal="center" vertical="center"/>
    </xf>
    <xf numFmtId="0" fontId="4" fillId="0" borderId="32"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left" vertical="center"/>
    </xf>
    <xf numFmtId="2" fontId="4" fillId="0" borderId="0" xfId="0" applyNumberFormat="1" applyFont="1" applyAlignment="1">
      <alignment horizontal="right"/>
    </xf>
    <xf numFmtId="0" fontId="4" fillId="0" borderId="0" xfId="0" applyFont="1" applyAlignment="1">
      <alignment horizontal="right"/>
    </xf>
    <xf numFmtId="0" fontId="4" fillId="0" borderId="33" xfId="0" applyFont="1" applyBorder="1" applyAlignment="1">
      <alignment horizontal="center" vertical="center" wrapText="1"/>
    </xf>
    <xf numFmtId="0" fontId="4" fillId="0" borderId="34" xfId="0" applyFont="1" applyBorder="1" applyAlignment="1">
      <alignment horizontal="center" vertical="center" wrapText="1"/>
    </xf>
    <xf numFmtId="0" fontId="4" fillId="0" borderId="11" xfId="0" applyFont="1" applyBorder="1" applyAlignment="1">
      <alignment horizontal="center"/>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5" xfId="0" applyFont="1" applyBorder="1" applyAlignment="1">
      <alignment horizontal="center" vertical="center" wrapText="1"/>
    </xf>
    <xf numFmtId="0" fontId="4" fillId="0" borderId="36" xfId="0" applyFont="1" applyBorder="1" applyAlignment="1">
      <alignment horizontal="center" vertical="center" wrapText="1"/>
    </xf>
    <xf numFmtId="2" fontId="4" fillId="0" borderId="0" xfId="0" applyNumberFormat="1" applyFont="1" applyAlignment="1">
      <alignment horizontal="center" vertical="center" wrapText="1"/>
    </xf>
    <xf numFmtId="0" fontId="4" fillId="0" borderId="0" xfId="0" applyFont="1" applyAlignment="1">
      <alignment horizontal="center" vertical="center" wrapText="1"/>
    </xf>
    <xf numFmtId="0" fontId="4" fillId="0" borderId="23" xfId="0" applyFont="1" applyBorder="1" applyAlignment="1">
      <alignment horizontal="center" vertical="center" wrapText="1"/>
    </xf>
    <xf numFmtId="0" fontId="4" fillId="0" borderId="37" xfId="0" applyFont="1" applyBorder="1" applyAlignment="1">
      <alignment horizontal="center" vertical="center" wrapText="1"/>
    </xf>
    <xf numFmtId="0" fontId="4" fillId="0" borderId="2" xfId="0" applyFont="1" applyBorder="1" applyAlignment="1">
      <alignment horizontal="center" wrapText="1"/>
    </xf>
    <xf numFmtId="49" fontId="6" fillId="0" borderId="7" xfId="0" applyNumberFormat="1" applyFont="1" applyBorder="1" applyAlignment="1">
      <alignment horizontal="left" vertical="center" wrapText="1"/>
    </xf>
    <xf numFmtId="49" fontId="6" fillId="0" borderId="20" xfId="0" applyNumberFormat="1" applyFont="1" applyBorder="1" applyAlignment="1">
      <alignment horizontal="left" vertical="center" wrapText="1"/>
    </xf>
    <xf numFmtId="49" fontId="6" fillId="0" borderId="22" xfId="0" applyNumberFormat="1" applyFont="1" applyBorder="1" applyAlignment="1">
      <alignment horizontal="left" vertical="center" wrapText="1"/>
    </xf>
    <xf numFmtId="49" fontId="6" fillId="0" borderId="15" xfId="0" applyNumberFormat="1" applyFont="1" applyBorder="1" applyAlignment="1">
      <alignment horizontal="left" vertical="center" wrapText="1"/>
    </xf>
    <xf numFmtId="0" fontId="9" fillId="0" borderId="38" xfId="0" applyFont="1" applyBorder="1" applyAlignment="1">
      <alignment horizontal="right" wrapText="1"/>
    </xf>
    <xf numFmtId="0" fontId="9" fillId="0" borderId="39" xfId="0" applyFont="1" applyBorder="1" applyAlignment="1">
      <alignment horizontal="right" wrapText="1"/>
    </xf>
    <xf numFmtId="0" fontId="9" fillId="0" borderId="40" xfId="0" applyFont="1" applyBorder="1" applyAlignment="1">
      <alignment horizontal="right" wrapText="1"/>
    </xf>
    <xf numFmtId="0" fontId="8" fillId="0" borderId="0" xfId="0" applyFont="1" applyAlignment="1">
      <alignment horizontal="center" vertical="top"/>
    </xf>
    <xf numFmtId="0" fontId="2" fillId="0" borderId="0" xfId="0" applyFont="1" applyAlignment="1">
      <alignment horizontal="left" vertical="center" wrapText="1"/>
    </xf>
    <xf numFmtId="2" fontId="9" fillId="0" borderId="11" xfId="0" applyNumberFormat="1" applyFont="1" applyBorder="1"/>
    <xf numFmtId="0" fontId="9" fillId="0" borderId="11" xfId="0" applyFont="1" applyBorder="1"/>
    <xf numFmtId="0" fontId="2" fillId="0" borderId="12" xfId="0" applyFont="1" applyBorder="1" applyAlignment="1">
      <alignment horizontal="center" vertical="center" textRotation="90"/>
    </xf>
    <xf numFmtId="0" fontId="2" fillId="0" borderId="9" xfId="0" applyFont="1" applyBorder="1"/>
    <xf numFmtId="0" fontId="2" fillId="0" borderId="15" xfId="0" applyFont="1" applyBorder="1" applyAlignment="1">
      <alignment horizontal="center" vertical="center" textRotation="90"/>
    </xf>
    <xf numFmtId="0" fontId="2" fillId="0" borderId="2" xfId="0" applyFont="1" applyBorder="1" applyAlignment="1">
      <alignment horizontal="center" vertical="center" textRotation="90"/>
    </xf>
    <xf numFmtId="0" fontId="2" fillId="0" borderId="1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5" xfId="0" applyFont="1" applyBorder="1" applyAlignment="1">
      <alignment horizontal="center"/>
    </xf>
    <xf numFmtId="0" fontId="2" fillId="0" borderId="16" xfId="0" applyFont="1" applyBorder="1" applyAlignment="1">
      <alignment horizontal="center"/>
    </xf>
    <xf numFmtId="0" fontId="9" fillId="0" borderId="0" xfId="0" applyFont="1" applyAlignment="1">
      <alignment horizontal="right"/>
    </xf>
    <xf numFmtId="49" fontId="9" fillId="0" borderId="11" xfId="0" applyNumberFormat="1" applyFont="1" applyBorder="1" applyAlignment="1">
      <alignment horizontal="center"/>
    </xf>
    <xf numFmtId="0" fontId="9" fillId="0" borderId="11" xfId="0" applyFont="1" applyBorder="1" applyAlignment="1">
      <alignment horizontal="center"/>
    </xf>
    <xf numFmtId="0" fontId="8" fillId="0" borderId="0" xfId="0" applyFont="1" applyAlignment="1">
      <alignment horizontal="center"/>
    </xf>
    <xf numFmtId="0" fontId="6" fillId="0" borderId="0" xfId="0" applyFont="1" applyFill="1" applyAlignment="1">
      <alignment horizontal="left" vertical="center"/>
    </xf>
  </cellXfs>
  <cellStyles count="10">
    <cellStyle name="_DARBU-DAUDZUMI 2" xfId="8" xr:uid="{6C150AB6-C823-454C-BE1E-8A5E33EA14C3}"/>
    <cellStyle name="Excel Built-in Normal" xfId="1" xr:uid="{00000000-0005-0000-0000-000000000000}"/>
    <cellStyle name="Normal" xfId="0" builtinId="0"/>
    <cellStyle name="Normal 2 2 2" xfId="2" xr:uid="{00000000-0005-0000-0000-000002000000}"/>
    <cellStyle name="Normal 3 4" xfId="3" xr:uid="{00000000-0005-0000-0000-000003000000}"/>
    <cellStyle name="Normal_Bill x.1" xfId="4" xr:uid="{00000000-0005-0000-0000-000004000000}"/>
    <cellStyle name="Parasts 2" xfId="9" xr:uid="{CF7B9803-9D51-4013-80FC-6296296AB9C2}"/>
    <cellStyle name="Parasts 2 2" xfId="7" xr:uid="{71E72CD0-FDDC-4866-A3C4-529C9C0EA29A}"/>
    <cellStyle name="Sisestus" xfId="5" xr:uid="{00000000-0005-0000-0000-000005000000}"/>
    <cellStyle name="Обычный_Gulbene siltinashana kor" xfId="6" xr:uid="{00000000-0005-0000-0000-000006000000}"/>
  </cellStyles>
  <dxfs count="16">
    <dxf>
      <fill>
        <patternFill>
          <bgColor theme="5" tint="0.79998168889431442"/>
        </patternFill>
      </fill>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tabColor rgb="FF92D050"/>
    <pageSetUpPr fitToPage="1"/>
  </sheetPr>
  <dimension ref="A1:I26"/>
  <sheetViews>
    <sheetView tabSelected="1" topLeftCell="A10" workbookViewId="0">
      <selection activeCell="K12" sqref="K12"/>
    </sheetView>
  </sheetViews>
  <sheetFormatPr defaultColWidth="9.109375" defaultRowHeight="13.8" x14ac:dyDescent="0.25"/>
  <cols>
    <col min="1" max="1" width="20.109375" style="6" customWidth="1"/>
    <col min="2" max="8" width="9.109375" style="6"/>
    <col min="9" max="9" width="11.88671875" style="6" customWidth="1"/>
    <col min="10" max="16384" width="9.109375" style="1"/>
  </cols>
  <sheetData>
    <row r="1" spans="1:9" x14ac:dyDescent="0.25">
      <c r="H1" s="143" t="s">
        <v>12</v>
      </c>
      <c r="I1" s="143"/>
    </row>
    <row r="2" spans="1:9" x14ac:dyDescent="0.25">
      <c r="E2" s="144"/>
      <c r="F2" s="144"/>
      <c r="G2" s="144"/>
      <c r="H2" s="144"/>
      <c r="I2" s="144"/>
    </row>
    <row r="3" spans="1:9" ht="15.6" x14ac:dyDescent="0.25">
      <c r="E3" s="145" t="s">
        <v>13</v>
      </c>
      <c r="F3" s="145"/>
      <c r="G3" s="145"/>
      <c r="H3" s="145"/>
      <c r="I3" s="145"/>
    </row>
    <row r="5" spans="1:9" x14ac:dyDescent="0.25">
      <c r="H5" s="8" t="s">
        <v>14</v>
      </c>
    </row>
    <row r="6" spans="1:9" x14ac:dyDescent="0.25">
      <c r="F6" s="6" t="s">
        <v>263</v>
      </c>
      <c r="G6" s="27"/>
      <c r="H6" s="27" t="s">
        <v>15</v>
      </c>
      <c r="I6" s="27"/>
    </row>
    <row r="8" spans="1:9" x14ac:dyDescent="0.25">
      <c r="A8" s="146" t="s">
        <v>16</v>
      </c>
      <c r="B8" s="146"/>
      <c r="C8" s="146"/>
      <c r="D8" s="146"/>
      <c r="E8" s="146"/>
      <c r="F8" s="146"/>
      <c r="G8" s="146"/>
      <c r="H8" s="146"/>
      <c r="I8" s="146"/>
    </row>
    <row r="10" spans="1:9" ht="15" customHeight="1" x14ac:dyDescent="0.25">
      <c r="A10" s="92" t="s">
        <v>24</v>
      </c>
      <c r="B10" s="150" t="s">
        <v>141</v>
      </c>
      <c r="C10" s="150"/>
      <c r="D10" s="150"/>
      <c r="E10" s="150"/>
      <c r="F10" s="150"/>
      <c r="G10" s="150"/>
      <c r="H10" s="150"/>
      <c r="I10" s="150"/>
    </row>
    <row r="11" spans="1:9" ht="15" customHeight="1" x14ac:dyDescent="0.25">
      <c r="A11" s="92" t="s">
        <v>42</v>
      </c>
      <c r="B11" s="150" t="s">
        <v>142</v>
      </c>
      <c r="C11" s="150"/>
      <c r="D11" s="150"/>
      <c r="E11" s="150"/>
      <c r="F11" s="150"/>
      <c r="G11" s="150"/>
      <c r="H11" s="150"/>
      <c r="I11" s="150"/>
    </row>
    <row r="12" spans="1:9" ht="15" customHeight="1" x14ac:dyDescent="0.25">
      <c r="A12" s="3" t="s">
        <v>23</v>
      </c>
      <c r="B12" s="151" t="s">
        <v>143</v>
      </c>
      <c r="C12" s="151"/>
      <c r="D12" s="151"/>
      <c r="E12" s="151"/>
      <c r="F12" s="151"/>
      <c r="G12" s="151"/>
      <c r="H12" s="151"/>
      <c r="I12" s="151"/>
    </row>
    <row r="13" spans="1:9" ht="15" customHeight="1" x14ac:dyDescent="0.25">
      <c r="A13" s="3" t="s">
        <v>262</v>
      </c>
      <c r="B13" s="191" t="s">
        <v>265</v>
      </c>
      <c r="C13" s="191"/>
      <c r="D13" s="191"/>
      <c r="E13" s="191"/>
      <c r="F13" s="191"/>
      <c r="G13" s="191"/>
      <c r="H13" s="191"/>
      <c r="I13" s="191"/>
    </row>
    <row r="14" spans="1:9" ht="14.4" thickBot="1" x14ac:dyDescent="0.3"/>
    <row r="15" spans="1:9" ht="33" customHeight="1" x14ac:dyDescent="0.25">
      <c r="A15" s="28" t="s">
        <v>6</v>
      </c>
      <c r="B15" s="147" t="s">
        <v>17</v>
      </c>
      <c r="C15" s="148"/>
      <c r="D15" s="148"/>
      <c r="E15" s="148"/>
      <c r="F15" s="148"/>
      <c r="G15" s="149"/>
      <c r="H15" s="131" t="s">
        <v>22</v>
      </c>
      <c r="I15" s="132"/>
    </row>
    <row r="16" spans="1:9" ht="44.25" customHeight="1" x14ac:dyDescent="0.25">
      <c r="A16" s="29">
        <v>1</v>
      </c>
      <c r="B16" s="133" t="str">
        <f>B10</f>
        <v>Ūdenssaimniecības attīstība Strenču pilsētā, 5. etaps</v>
      </c>
      <c r="C16" s="134"/>
      <c r="D16" s="134"/>
      <c r="E16" s="134"/>
      <c r="F16" s="134"/>
      <c r="G16" s="135"/>
      <c r="H16" s="136">
        <f>Kops.!E24</f>
        <v>0</v>
      </c>
      <c r="I16" s="137"/>
    </row>
    <row r="17" spans="1:9" x14ac:dyDescent="0.25">
      <c r="A17" s="139" t="s">
        <v>19</v>
      </c>
      <c r="B17" s="140"/>
      <c r="C17" s="140"/>
      <c r="D17" s="140"/>
      <c r="E17" s="140"/>
      <c r="F17" s="140"/>
      <c r="G17" s="141"/>
      <c r="H17" s="136">
        <f>SUM(H16)</f>
        <v>0</v>
      </c>
      <c r="I17" s="137"/>
    </row>
    <row r="18" spans="1:9" x14ac:dyDescent="0.25">
      <c r="A18" s="31"/>
      <c r="B18" s="31"/>
      <c r="C18" s="31"/>
      <c r="D18" s="31"/>
      <c r="E18" s="31"/>
      <c r="F18" s="31"/>
      <c r="G18" s="31"/>
      <c r="H18" s="32"/>
      <c r="I18" s="30"/>
    </row>
    <row r="19" spans="1:9" x14ac:dyDescent="0.25">
      <c r="A19" s="138" t="s">
        <v>37</v>
      </c>
      <c r="B19" s="134"/>
      <c r="C19" s="134"/>
      <c r="D19" s="134"/>
      <c r="E19" s="134"/>
      <c r="F19" s="134"/>
      <c r="G19" s="135"/>
      <c r="H19" s="136">
        <f>ROUND(21%*H17,2)</f>
        <v>0</v>
      </c>
      <c r="I19" s="137"/>
    </row>
    <row r="20" spans="1:9" x14ac:dyDescent="0.25">
      <c r="A20" s="129"/>
      <c r="B20" s="128"/>
      <c r="C20" s="128"/>
      <c r="D20" s="128"/>
      <c r="E20" s="128"/>
      <c r="F20" s="128" t="s">
        <v>260</v>
      </c>
      <c r="G20" s="128" t="s">
        <v>259</v>
      </c>
      <c r="H20" s="142">
        <f>H17+H19</f>
        <v>0</v>
      </c>
      <c r="I20" s="142"/>
    </row>
    <row r="21" spans="1:9" x14ac:dyDescent="0.25">
      <c r="A21" s="33"/>
      <c r="B21" s="24"/>
      <c r="C21" s="24"/>
      <c r="D21" s="24"/>
      <c r="E21" s="24"/>
      <c r="F21" s="24"/>
      <c r="G21" s="24"/>
      <c r="H21" s="34"/>
      <c r="I21" s="34"/>
    </row>
    <row r="22" spans="1:9" x14ac:dyDescent="0.25">
      <c r="A22" s="25" t="s">
        <v>40</v>
      </c>
      <c r="B22" s="26"/>
      <c r="C22" s="26"/>
      <c r="D22" s="26"/>
      <c r="E22" s="27"/>
      <c r="F22" s="27"/>
      <c r="G22" s="27"/>
      <c r="H22" s="27"/>
      <c r="I22" s="27"/>
    </row>
    <row r="23" spans="1:9" ht="15.6" x14ac:dyDescent="0.25">
      <c r="A23" s="130" t="s">
        <v>44</v>
      </c>
      <c r="B23" s="130"/>
      <c r="C23" s="130"/>
      <c r="D23" s="130"/>
      <c r="E23" s="130"/>
      <c r="F23" s="130"/>
      <c r="G23" s="130"/>
      <c r="H23" s="130"/>
      <c r="I23" s="130"/>
    </row>
    <row r="24" spans="1:9" x14ac:dyDescent="0.25">
      <c r="A24" s="25" t="s">
        <v>36</v>
      </c>
      <c r="B24" s="27"/>
      <c r="C24" s="27"/>
      <c r="D24" s="27"/>
      <c r="E24" s="27"/>
      <c r="F24" s="27"/>
    </row>
    <row r="26" spans="1:9" x14ac:dyDescent="0.25">
      <c r="A26" s="6" t="s">
        <v>261</v>
      </c>
    </row>
  </sheetData>
  <mergeCells count="18">
    <mergeCell ref="H1:I1"/>
    <mergeCell ref="E2:I2"/>
    <mergeCell ref="E3:I3"/>
    <mergeCell ref="A8:I8"/>
    <mergeCell ref="B15:G15"/>
    <mergeCell ref="B10:I10"/>
    <mergeCell ref="B11:I11"/>
    <mergeCell ref="B12:I12"/>
    <mergeCell ref="B13:I13"/>
    <mergeCell ref="A23:I23"/>
    <mergeCell ref="H15:I15"/>
    <mergeCell ref="B16:G16"/>
    <mergeCell ref="H16:I16"/>
    <mergeCell ref="A19:G19"/>
    <mergeCell ref="H19:I19"/>
    <mergeCell ref="A17:G17"/>
    <mergeCell ref="H17:I17"/>
    <mergeCell ref="H20:I20"/>
  </mergeCells>
  <phoneticPr fontId="1" type="noConversion"/>
  <pageMargins left="0.75" right="0.75" top="1" bottom="1" header="0.5" footer="0.5"/>
  <pageSetup paperSize="9" scale="91" fitToHeight="0" orientation="portrait" r:id="rId1"/>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92D050"/>
    <pageSetUpPr fitToPage="1"/>
  </sheetPr>
  <dimension ref="A1:I34"/>
  <sheetViews>
    <sheetView zoomScaleNormal="100" workbookViewId="0">
      <selection activeCell="E21" sqref="E21"/>
    </sheetView>
  </sheetViews>
  <sheetFormatPr defaultColWidth="9.109375" defaultRowHeight="13.8" x14ac:dyDescent="0.25"/>
  <cols>
    <col min="1" max="1" width="5.88671875" style="6" customWidth="1"/>
    <col min="2" max="2" width="11.44140625" style="6" customWidth="1"/>
    <col min="3" max="3" width="33.88671875" style="7" customWidth="1"/>
    <col min="4" max="4" width="9.6640625" style="7" customWidth="1"/>
    <col min="5" max="5" width="10.6640625" style="6" customWidth="1"/>
    <col min="6" max="6" width="10.109375" style="6" customWidth="1"/>
    <col min="7" max="7" width="10.44140625" style="6" customWidth="1"/>
    <col min="8" max="8" width="11.33203125" style="6" customWidth="1"/>
    <col min="9" max="9" width="9.33203125" style="6" customWidth="1"/>
    <col min="10" max="16384" width="9.109375" style="1"/>
  </cols>
  <sheetData>
    <row r="1" spans="1:9" x14ac:dyDescent="0.25">
      <c r="A1" s="146" t="s">
        <v>39</v>
      </c>
      <c r="B1" s="146"/>
      <c r="C1" s="146"/>
      <c r="D1" s="146"/>
      <c r="E1" s="146"/>
      <c r="F1" s="146"/>
      <c r="G1" s="146"/>
      <c r="H1" s="146"/>
      <c r="I1" s="146"/>
    </row>
    <row r="2" spans="1:9" x14ac:dyDescent="0.25">
      <c r="A2" s="2"/>
      <c r="B2" s="2"/>
      <c r="C2" s="2"/>
      <c r="D2" s="2"/>
      <c r="E2" s="2"/>
      <c r="F2" s="2"/>
      <c r="G2" s="2"/>
      <c r="H2" s="2"/>
      <c r="I2" s="2"/>
    </row>
    <row r="3" spans="1:9" x14ac:dyDescent="0.25">
      <c r="A3" s="156" t="s">
        <v>47</v>
      </c>
      <c r="B3" s="156"/>
      <c r="C3" s="156"/>
      <c r="D3" s="156"/>
      <c r="E3" s="156"/>
      <c r="F3" s="156"/>
      <c r="G3" s="156"/>
      <c r="H3" s="156"/>
      <c r="I3" s="156"/>
    </row>
    <row r="4" spans="1:9" ht="15.6" x14ac:dyDescent="0.25">
      <c r="A4" s="145" t="s">
        <v>46</v>
      </c>
      <c r="B4" s="145"/>
      <c r="C4" s="145"/>
      <c r="D4" s="145"/>
      <c r="E4" s="145"/>
      <c r="F4" s="145"/>
      <c r="G4" s="145"/>
      <c r="H4" s="145"/>
      <c r="I4" s="145"/>
    </row>
    <row r="6" spans="1:9" ht="15" customHeight="1" x14ac:dyDescent="0.25">
      <c r="A6" s="3" t="str">
        <f>Koptāme!A10</f>
        <v xml:space="preserve">Objekta nosaukums: </v>
      </c>
      <c r="B6" s="4"/>
      <c r="C6" s="151" t="str">
        <f>Koptāme!B10</f>
        <v>Ūdenssaimniecības attīstība Strenču pilsētā, 5. etaps</v>
      </c>
      <c r="D6" s="151"/>
      <c r="E6" s="151"/>
      <c r="F6" s="151"/>
      <c r="G6" s="151"/>
      <c r="H6" s="151"/>
      <c r="I6" s="151"/>
    </row>
    <row r="7" spans="1:9" ht="15" customHeight="1" x14ac:dyDescent="0.25">
      <c r="A7" s="3" t="str">
        <f>Koptāme!A11</f>
        <v>Būves nosaukums:</v>
      </c>
      <c r="B7" s="4"/>
      <c r="C7" s="151" t="str">
        <f>Koptāme!B11</f>
        <v>Ūdensapgādes un kanalizācijas ārējie tīkli</v>
      </c>
      <c r="D7" s="151"/>
      <c r="E7" s="151"/>
      <c r="F7" s="151"/>
      <c r="G7" s="151"/>
      <c r="H7" s="151"/>
      <c r="I7" s="151"/>
    </row>
    <row r="8" spans="1:9" x14ac:dyDescent="0.25">
      <c r="A8" s="3" t="str">
        <f>Koptāme!A12</f>
        <v xml:space="preserve">Objekta adrese: </v>
      </c>
      <c r="B8" s="3"/>
      <c r="C8" s="151" t="str">
        <f>Koptāme!B12</f>
        <v>Strenči, Valmieras novads</v>
      </c>
      <c r="D8" s="151"/>
      <c r="E8" s="151"/>
      <c r="F8" s="151"/>
      <c r="G8" s="151"/>
      <c r="H8" s="151"/>
      <c r="I8" s="151"/>
    </row>
    <row r="9" spans="1:9" x14ac:dyDescent="0.25">
      <c r="A9" s="3" t="str">
        <f>Koptāme!A13</f>
        <v xml:space="preserve">Iepirkuma Nr.  </v>
      </c>
      <c r="B9" s="3"/>
      <c r="C9" s="151" t="str">
        <f>Koptāme!B13</f>
        <v>VŪ 10/2026</v>
      </c>
      <c r="D9" s="151"/>
      <c r="E9" s="151"/>
      <c r="F9" s="151"/>
      <c r="G9" s="151"/>
      <c r="H9" s="151"/>
      <c r="I9" s="151"/>
    </row>
    <row r="10" spans="1:9" x14ac:dyDescent="0.25">
      <c r="A10" s="5"/>
      <c r="C10" s="7" t="s">
        <v>21</v>
      </c>
      <c r="D10" s="163">
        <f>E24</f>
        <v>0</v>
      </c>
      <c r="E10" s="164"/>
      <c r="H10" s="152"/>
      <c r="I10" s="153"/>
    </row>
    <row r="11" spans="1:9" x14ac:dyDescent="0.25">
      <c r="A11" s="5"/>
      <c r="C11" s="7" t="s">
        <v>5</v>
      </c>
      <c r="D11" s="163">
        <f>I20</f>
        <v>0</v>
      </c>
      <c r="E11" s="164"/>
      <c r="H11" s="152"/>
      <c r="I11" s="153"/>
    </row>
    <row r="12" spans="1:9" ht="14.4" thickBot="1" x14ac:dyDescent="0.3">
      <c r="A12" s="5"/>
      <c r="F12" s="8"/>
      <c r="G12" s="8"/>
      <c r="H12" s="8"/>
      <c r="I12" s="8"/>
    </row>
    <row r="13" spans="1:9" ht="15" customHeight="1" x14ac:dyDescent="0.25">
      <c r="A13" s="157" t="s">
        <v>6</v>
      </c>
      <c r="B13" s="159" t="s">
        <v>7</v>
      </c>
      <c r="C13" s="154" t="s">
        <v>35</v>
      </c>
      <c r="D13" s="155"/>
      <c r="E13" s="159" t="s">
        <v>8</v>
      </c>
      <c r="F13" s="159" t="s">
        <v>9</v>
      </c>
      <c r="G13" s="159"/>
      <c r="H13" s="159"/>
      <c r="I13" s="165" t="s">
        <v>10</v>
      </c>
    </row>
    <row r="14" spans="1:9" ht="27" thickBot="1" x14ac:dyDescent="0.3">
      <c r="A14" s="158"/>
      <c r="B14" s="160"/>
      <c r="C14" s="161"/>
      <c r="D14" s="162"/>
      <c r="E14" s="160"/>
      <c r="F14" s="9" t="s">
        <v>33</v>
      </c>
      <c r="G14" s="9" t="s">
        <v>30</v>
      </c>
      <c r="H14" s="9" t="s">
        <v>31</v>
      </c>
      <c r="I14" s="166"/>
    </row>
    <row r="15" spans="1:9" ht="14.4" thickBot="1" x14ac:dyDescent="0.3">
      <c r="A15" s="82">
        <v>1</v>
      </c>
      <c r="B15" s="83">
        <v>2</v>
      </c>
      <c r="C15" s="154">
        <v>3</v>
      </c>
      <c r="D15" s="155"/>
      <c r="E15" s="83">
        <v>4</v>
      </c>
      <c r="F15" s="83">
        <v>5</v>
      </c>
      <c r="G15" s="83">
        <v>6</v>
      </c>
      <c r="H15" s="83">
        <v>7</v>
      </c>
      <c r="I15" s="71">
        <v>8</v>
      </c>
    </row>
    <row r="16" spans="1:9" x14ac:dyDescent="0.25">
      <c r="A16" s="35"/>
      <c r="B16" s="36"/>
      <c r="C16" s="171"/>
      <c r="D16" s="171"/>
      <c r="E16" s="37"/>
      <c r="F16" s="37"/>
      <c r="G16" s="37"/>
      <c r="H16" s="37"/>
      <c r="I16" s="38"/>
    </row>
    <row r="17" spans="1:9" x14ac:dyDescent="0.25">
      <c r="A17" s="86">
        <v>1</v>
      </c>
      <c r="B17" s="84" t="s">
        <v>51</v>
      </c>
      <c r="C17" s="168" t="s">
        <v>53</v>
      </c>
      <c r="D17" s="168"/>
      <c r="E17" s="85">
        <f>SUM(F17:H17)</f>
        <v>0</v>
      </c>
      <c r="F17" s="85">
        <f>'BA 1.kārta'!N151</f>
        <v>0</v>
      </c>
      <c r="G17" s="85">
        <f>'BA 1.kārta'!O151</f>
        <v>0</v>
      </c>
      <c r="H17" s="85">
        <f>'BA 1.kārta'!P151</f>
        <v>0</v>
      </c>
      <c r="I17" s="87">
        <f>'BA 1.kārta'!M151</f>
        <v>0</v>
      </c>
    </row>
    <row r="18" spans="1:9" x14ac:dyDescent="0.25">
      <c r="A18" s="86">
        <v>2</v>
      </c>
      <c r="B18" s="84" t="s">
        <v>52</v>
      </c>
      <c r="C18" s="169" t="s">
        <v>54</v>
      </c>
      <c r="D18" s="170"/>
      <c r="E18" s="85">
        <f>SUM(F18:H18)</f>
        <v>0</v>
      </c>
      <c r="F18" s="85">
        <f>'BA 2.kārta'!N121</f>
        <v>0</v>
      </c>
      <c r="G18" s="85">
        <f>'BA 2.kārta'!O121</f>
        <v>0</v>
      </c>
      <c r="H18" s="85">
        <f>'BA 2.kārta'!P121</f>
        <v>0</v>
      </c>
      <c r="I18" s="87">
        <f>'BA 2.kārta'!M121</f>
        <v>0</v>
      </c>
    </row>
    <row r="19" spans="1:9" x14ac:dyDescent="0.25">
      <c r="A19" s="86"/>
      <c r="B19" s="84"/>
      <c r="C19" s="168"/>
      <c r="D19" s="168"/>
      <c r="E19" s="85"/>
      <c r="F19" s="85"/>
      <c r="G19" s="85"/>
      <c r="H19" s="85"/>
      <c r="I19" s="87"/>
    </row>
    <row r="20" spans="1:9" ht="14.4" thickBot="1" x14ac:dyDescent="0.3">
      <c r="A20" s="20"/>
      <c r="B20" s="21"/>
      <c r="C20" s="167" t="s">
        <v>19</v>
      </c>
      <c r="D20" s="167"/>
      <c r="E20" s="88">
        <f>SUM(E17:E19)</f>
        <v>0</v>
      </c>
      <c r="F20" s="88">
        <f>SUM(F17:F19)</f>
        <v>0</v>
      </c>
      <c r="G20" s="88">
        <f>SUM(G17:G19)</f>
        <v>0</v>
      </c>
      <c r="H20" s="88">
        <f>SUM(H17:H19)</f>
        <v>0</v>
      </c>
      <c r="I20" s="23">
        <f>SUM(I17:I19)</f>
        <v>0</v>
      </c>
    </row>
    <row r="21" spans="1:9" x14ac:dyDescent="0.25">
      <c r="A21" s="11"/>
      <c r="B21" s="12"/>
      <c r="C21" s="13" t="s">
        <v>38</v>
      </c>
      <c r="D21" s="14"/>
      <c r="E21" s="15">
        <f>ROUND(E20*D21,2)</f>
        <v>0</v>
      </c>
      <c r="F21" s="34"/>
      <c r="G21" s="34"/>
      <c r="H21" s="34"/>
      <c r="I21" s="34"/>
    </row>
    <row r="22" spans="1:9" x14ac:dyDescent="0.25">
      <c r="A22" s="11"/>
      <c r="B22" s="12"/>
      <c r="C22" s="13" t="s">
        <v>25</v>
      </c>
      <c r="D22" s="14"/>
      <c r="E22" s="15">
        <f>ROUND(E21*D22,2)</f>
        <v>0</v>
      </c>
      <c r="F22" s="34"/>
      <c r="G22" s="34"/>
      <c r="H22" s="34"/>
      <c r="I22" s="34"/>
    </row>
    <row r="23" spans="1:9" x14ac:dyDescent="0.25">
      <c r="A23" s="10"/>
      <c r="B23" s="16"/>
      <c r="C23" s="17" t="s">
        <v>43</v>
      </c>
      <c r="D23" s="18"/>
      <c r="E23" s="19">
        <f>ROUND(E20*D23,2)</f>
        <v>0</v>
      </c>
      <c r="F23" s="34"/>
      <c r="G23" s="34"/>
      <c r="H23" s="34"/>
      <c r="I23" s="34"/>
    </row>
    <row r="24" spans="1:9" ht="14.4" thickBot="1" x14ac:dyDescent="0.3">
      <c r="A24" s="20"/>
      <c r="B24" s="21"/>
      <c r="C24" s="22" t="s">
        <v>11</v>
      </c>
      <c r="D24" s="22"/>
      <c r="E24" s="23">
        <f>E20+E21+E23</f>
        <v>0</v>
      </c>
      <c r="F24" s="34"/>
      <c r="G24" s="34"/>
      <c r="H24" s="34"/>
      <c r="I24" s="34"/>
    </row>
    <row r="25" spans="1:9" x14ac:dyDescent="0.25">
      <c r="C25" s="24"/>
    </row>
    <row r="26" spans="1:9" x14ac:dyDescent="0.25">
      <c r="A26" s="25" t="s">
        <v>40</v>
      </c>
      <c r="B26" s="24"/>
      <c r="C26" s="26"/>
      <c r="D26" s="26"/>
      <c r="E26" s="27"/>
      <c r="F26" s="27"/>
      <c r="G26" s="27"/>
      <c r="H26" s="27"/>
      <c r="I26" s="27"/>
    </row>
    <row r="27" spans="1:9" ht="15.6" x14ac:dyDescent="0.25">
      <c r="A27" s="130" t="s">
        <v>44</v>
      </c>
      <c r="B27" s="130"/>
      <c r="C27" s="130"/>
      <c r="D27" s="130"/>
      <c r="E27" s="130"/>
      <c r="F27" s="130"/>
      <c r="G27" s="130"/>
      <c r="H27" s="130"/>
      <c r="I27" s="130"/>
    </row>
    <row r="28" spans="1:9" x14ac:dyDescent="0.25">
      <c r="A28" s="25"/>
      <c r="B28" s="24"/>
      <c r="C28" s="24"/>
      <c r="D28" s="24"/>
    </row>
    <row r="29" spans="1:9" x14ac:dyDescent="0.25">
      <c r="A29" s="6" t="str">
        <f>Koptāme!A26</f>
        <v xml:space="preserve">Tāme sastādīta </v>
      </c>
      <c r="C29" s="6"/>
      <c r="D29" s="6"/>
    </row>
    <row r="30" spans="1:9" x14ac:dyDescent="0.25">
      <c r="C30" s="6"/>
      <c r="D30" s="6"/>
    </row>
    <row r="31" spans="1:9" x14ac:dyDescent="0.25">
      <c r="A31" s="6" t="s">
        <v>41</v>
      </c>
      <c r="C31" s="27"/>
      <c r="D31" s="27"/>
      <c r="E31" s="27"/>
      <c r="F31" s="27"/>
      <c r="G31" s="27"/>
      <c r="H31" s="27"/>
      <c r="I31" s="27"/>
    </row>
    <row r="32" spans="1:9" ht="15.6" x14ac:dyDescent="0.25">
      <c r="A32" s="130" t="s">
        <v>44</v>
      </c>
      <c r="B32" s="130"/>
      <c r="C32" s="130"/>
      <c r="D32" s="130"/>
      <c r="E32" s="130"/>
      <c r="F32" s="130"/>
      <c r="G32" s="130"/>
      <c r="H32" s="130"/>
      <c r="I32" s="130"/>
    </row>
    <row r="33" spans="1:5" x14ac:dyDescent="0.25">
      <c r="A33" s="25" t="s">
        <v>36</v>
      </c>
      <c r="C33" s="27"/>
      <c r="D33" s="27"/>
      <c r="E33" s="27"/>
    </row>
    <row r="34" spans="1:5" x14ac:dyDescent="0.25">
      <c r="C34" s="6"/>
      <c r="D34" s="6"/>
    </row>
  </sheetData>
  <mergeCells count="25">
    <mergeCell ref="A27:I27"/>
    <mergeCell ref="A32:I32"/>
    <mergeCell ref="C6:I6"/>
    <mergeCell ref="C7:I7"/>
    <mergeCell ref="C8:I8"/>
    <mergeCell ref="C9:I9"/>
    <mergeCell ref="D10:E10"/>
    <mergeCell ref="D11:E11"/>
    <mergeCell ref="I13:I14"/>
    <mergeCell ref="C20:D20"/>
    <mergeCell ref="C17:D17"/>
    <mergeCell ref="C18:D18"/>
    <mergeCell ref="C16:D16"/>
    <mergeCell ref="C19:D19"/>
    <mergeCell ref="A1:I1"/>
    <mergeCell ref="H10:I10"/>
    <mergeCell ref="H11:I11"/>
    <mergeCell ref="C15:D15"/>
    <mergeCell ref="A3:I3"/>
    <mergeCell ref="A4:I4"/>
    <mergeCell ref="A13:A14"/>
    <mergeCell ref="B13:B14"/>
    <mergeCell ref="E13:E14"/>
    <mergeCell ref="F13:H13"/>
    <mergeCell ref="C13:D14"/>
  </mergeCells>
  <phoneticPr fontId="1" type="noConversion"/>
  <pageMargins left="0.78740157480314965" right="0.39370078740157483" top="0.98425196850393704" bottom="0.98425196850393704" header="0.51181102362204722" footer="0.51181102362204722"/>
  <pageSetup paperSize="9" scale="81" fitToHeight="0" orientation="portrait" r:id="rId1"/>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R161"/>
  <sheetViews>
    <sheetView topLeftCell="A8" zoomScaleNormal="100" workbookViewId="0">
      <pane ySplit="2148" topLeftCell="A22"/>
      <selection activeCell="C12" sqref="C12:C13"/>
      <selection pane="bottomLeft" activeCell="C161" sqref="C161"/>
    </sheetView>
  </sheetViews>
  <sheetFormatPr defaultColWidth="9.109375" defaultRowHeight="13.8" x14ac:dyDescent="0.25"/>
  <cols>
    <col min="1" max="1" width="5.44140625" style="46" customWidth="1"/>
    <col min="2" max="2" width="13.88671875" style="46" customWidth="1"/>
    <col min="3" max="3" width="60.6640625" style="47" customWidth="1"/>
    <col min="4" max="4" width="6.44140625" style="46" customWidth="1"/>
    <col min="5" max="5" width="7.88671875" style="46" customWidth="1"/>
    <col min="6" max="6" width="19.88671875" style="46" customWidth="1"/>
    <col min="7" max="7" width="7.109375" style="46" customWidth="1"/>
    <col min="8" max="12" width="8.5546875" style="46" customWidth="1"/>
    <col min="13" max="13" width="10.109375" style="46" customWidth="1"/>
    <col min="14" max="14" width="9.33203125" style="46" customWidth="1"/>
    <col min="15" max="15" width="10.44140625" style="46" customWidth="1"/>
    <col min="16" max="16" width="9.5546875" style="46" customWidth="1"/>
    <col min="17" max="17" width="10.109375" style="46" customWidth="1"/>
    <col min="18" max="18" width="10.6640625" style="43" bestFit="1" customWidth="1"/>
    <col min="19" max="16384" width="9.109375" style="43"/>
  </cols>
  <sheetData>
    <row r="1" spans="1:17" x14ac:dyDescent="0.25">
      <c r="A1" s="187" t="s">
        <v>50</v>
      </c>
      <c r="B1" s="187"/>
      <c r="C1" s="187"/>
      <c r="D1" s="187"/>
      <c r="E1" s="187"/>
      <c r="F1" s="187"/>
      <c r="G1" s="187"/>
      <c r="H1" s="93" t="str">
        <f>Kops.!B17</f>
        <v>1-1</v>
      </c>
      <c r="I1" s="48"/>
      <c r="J1" s="48"/>
      <c r="K1" s="48"/>
      <c r="L1" s="48"/>
      <c r="M1" s="48"/>
      <c r="N1" s="48"/>
      <c r="O1" s="48"/>
      <c r="P1" s="48"/>
      <c r="Q1" s="48"/>
    </row>
    <row r="2" spans="1:17" x14ac:dyDescent="0.25">
      <c r="A2" s="188" t="str">
        <f>Kops.!C17</f>
        <v>1. kārta</v>
      </c>
      <c r="B2" s="189"/>
      <c r="C2" s="189"/>
      <c r="D2" s="189"/>
      <c r="E2" s="189"/>
      <c r="F2" s="189"/>
      <c r="G2" s="189"/>
      <c r="H2" s="189"/>
      <c r="I2" s="189"/>
      <c r="J2" s="189"/>
      <c r="K2" s="189"/>
      <c r="L2" s="189"/>
      <c r="M2" s="189"/>
      <c r="N2" s="189"/>
      <c r="O2" s="189"/>
      <c r="P2" s="189"/>
      <c r="Q2" s="189"/>
    </row>
    <row r="3" spans="1:17" ht="15.6" x14ac:dyDescent="0.25">
      <c r="A3" s="190" t="s">
        <v>46</v>
      </c>
      <c r="B3" s="190"/>
      <c r="C3" s="190"/>
      <c r="D3" s="190"/>
      <c r="E3" s="190"/>
      <c r="F3" s="190"/>
      <c r="G3" s="190"/>
      <c r="H3" s="190"/>
      <c r="I3" s="190"/>
      <c r="J3" s="190"/>
      <c r="K3" s="190"/>
      <c r="L3" s="190"/>
      <c r="M3" s="190"/>
      <c r="N3" s="190"/>
      <c r="O3" s="190"/>
      <c r="P3" s="190"/>
      <c r="Q3" s="190"/>
    </row>
    <row r="5" spans="1:17" ht="15" customHeight="1" x14ac:dyDescent="0.25">
      <c r="A5" s="44" t="str">
        <f>Kops.!A6:I6</f>
        <v xml:space="preserve">Objekta nosaukums: </v>
      </c>
      <c r="B5" s="45"/>
      <c r="C5" s="176" t="str">
        <f>Koptāme!B10</f>
        <v>Ūdenssaimniecības attīstība Strenču pilsētā, 5. etaps</v>
      </c>
      <c r="D5" s="176"/>
      <c r="E5" s="176"/>
      <c r="F5" s="176"/>
      <c r="G5" s="176"/>
      <c r="H5" s="176"/>
      <c r="I5" s="176"/>
      <c r="J5" s="176"/>
      <c r="K5" s="176"/>
      <c r="L5" s="176"/>
      <c r="M5" s="176"/>
      <c r="N5" s="176"/>
      <c r="O5" s="176"/>
      <c r="P5" s="176"/>
      <c r="Q5" s="176"/>
    </row>
    <row r="6" spans="1:17" ht="15" customHeight="1" x14ac:dyDescent="0.25">
      <c r="A6" s="44" t="str">
        <f>Kops.!A7:I7</f>
        <v>Būves nosaukums:</v>
      </c>
      <c r="B6" s="45"/>
      <c r="C6" s="176" t="str">
        <f>Koptāme!B11</f>
        <v>Ūdensapgādes un kanalizācijas ārējie tīkli</v>
      </c>
      <c r="D6" s="176"/>
      <c r="E6" s="176"/>
      <c r="F6" s="176"/>
      <c r="G6" s="176"/>
      <c r="H6" s="176"/>
      <c r="I6" s="176"/>
      <c r="J6" s="176"/>
      <c r="K6" s="176"/>
      <c r="L6" s="176"/>
      <c r="M6" s="176"/>
      <c r="N6" s="176"/>
      <c r="O6" s="176"/>
      <c r="P6" s="176"/>
      <c r="Q6" s="176"/>
    </row>
    <row r="7" spans="1:17" ht="15" customHeight="1" x14ac:dyDescent="0.25">
      <c r="A7" s="44" t="str">
        <f>Koptāme!A12</f>
        <v xml:space="preserve">Objekta adrese: </v>
      </c>
      <c r="B7" s="45"/>
      <c r="C7" s="176" t="str">
        <f>Koptāme!B12</f>
        <v>Strenči, Valmieras novads</v>
      </c>
      <c r="D7" s="176"/>
      <c r="E7" s="176"/>
      <c r="F7" s="176"/>
      <c r="G7" s="176"/>
      <c r="H7" s="176"/>
      <c r="I7" s="176"/>
      <c r="J7" s="176"/>
      <c r="K7" s="176"/>
      <c r="L7" s="176"/>
      <c r="M7" s="176"/>
      <c r="N7" s="176"/>
      <c r="O7" s="176"/>
      <c r="P7" s="176"/>
      <c r="Q7" s="176"/>
    </row>
    <row r="8" spans="1:17" ht="15" customHeight="1" x14ac:dyDescent="0.25">
      <c r="A8" s="44" t="str">
        <f>Koptāme!A13</f>
        <v xml:space="preserve">Iepirkuma Nr.  </v>
      </c>
      <c r="B8" s="45"/>
      <c r="C8" s="176" t="str">
        <f>Koptāme!B13</f>
        <v>VŪ 10/2026</v>
      </c>
      <c r="D8" s="176"/>
      <c r="E8" s="176"/>
      <c r="F8" s="176"/>
      <c r="G8" s="176"/>
      <c r="H8" s="176"/>
      <c r="I8" s="176"/>
      <c r="J8" s="176"/>
      <c r="K8" s="176"/>
      <c r="L8" s="176"/>
      <c r="M8" s="176"/>
      <c r="N8" s="176"/>
      <c r="O8" s="176"/>
      <c r="P8" s="176"/>
      <c r="Q8" s="176"/>
    </row>
    <row r="9" spans="1:17" x14ac:dyDescent="0.25">
      <c r="A9" s="46" t="s">
        <v>264</v>
      </c>
      <c r="M9" s="46" t="s">
        <v>8</v>
      </c>
      <c r="O9" s="177">
        <f>Q151</f>
        <v>0</v>
      </c>
      <c r="P9" s="178"/>
      <c r="Q9" s="48" t="s">
        <v>20</v>
      </c>
    </row>
    <row r="10" spans="1:17" x14ac:dyDescent="0.25">
      <c r="M10" s="46" t="str">
        <f>Koptāme!A26</f>
        <v xml:space="preserve">Tāme sastādīta </v>
      </c>
    </row>
    <row r="11" spans="1:17" ht="14.4" thickBot="1" x14ac:dyDescent="0.3"/>
    <row r="12" spans="1:17" x14ac:dyDescent="0.25">
      <c r="A12" s="179" t="s">
        <v>0</v>
      </c>
      <c r="B12" s="181" t="s">
        <v>26</v>
      </c>
      <c r="C12" s="183" t="s">
        <v>27</v>
      </c>
      <c r="D12" s="181" t="s">
        <v>1</v>
      </c>
      <c r="E12" s="181" t="s">
        <v>18</v>
      </c>
      <c r="F12" s="181" t="s">
        <v>85</v>
      </c>
      <c r="G12" s="185" t="s">
        <v>2</v>
      </c>
      <c r="H12" s="185"/>
      <c r="I12" s="185"/>
      <c r="J12" s="185"/>
      <c r="K12" s="185"/>
      <c r="L12" s="185"/>
      <c r="M12" s="185" t="s">
        <v>3</v>
      </c>
      <c r="N12" s="185"/>
      <c r="O12" s="185"/>
      <c r="P12" s="185"/>
      <c r="Q12" s="186"/>
    </row>
    <row r="13" spans="1:17" ht="79.8" thickBot="1" x14ac:dyDescent="0.3">
      <c r="A13" s="180"/>
      <c r="B13" s="182"/>
      <c r="C13" s="184"/>
      <c r="D13" s="182"/>
      <c r="E13" s="182"/>
      <c r="F13" s="182"/>
      <c r="G13" s="49" t="s">
        <v>4</v>
      </c>
      <c r="H13" s="49" t="s">
        <v>28</v>
      </c>
      <c r="I13" s="49" t="s">
        <v>29</v>
      </c>
      <c r="J13" s="49" t="s">
        <v>30</v>
      </c>
      <c r="K13" s="49" t="s">
        <v>31</v>
      </c>
      <c r="L13" s="49" t="s">
        <v>32</v>
      </c>
      <c r="M13" s="49" t="s">
        <v>10</v>
      </c>
      <c r="N13" s="49" t="s">
        <v>33</v>
      </c>
      <c r="O13" s="49" t="s">
        <v>30</v>
      </c>
      <c r="P13" s="49" t="s">
        <v>31</v>
      </c>
      <c r="Q13" s="50" t="s">
        <v>34</v>
      </c>
    </row>
    <row r="14" spans="1:17" ht="14.4" thickBot="1" x14ac:dyDescent="0.3">
      <c r="A14" s="51">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17</v>
      </c>
    </row>
    <row r="15" spans="1:17" s="72" customFormat="1" x14ac:dyDescent="0.25">
      <c r="A15" s="74"/>
      <c r="B15" s="75"/>
      <c r="C15" s="73" t="s">
        <v>110</v>
      </c>
      <c r="D15" s="75"/>
      <c r="E15" s="89"/>
      <c r="F15" s="75"/>
      <c r="G15" s="76"/>
      <c r="H15" s="77"/>
      <c r="I15" s="77"/>
      <c r="J15" s="77"/>
      <c r="K15" s="78"/>
      <c r="L15" s="79"/>
      <c r="M15" s="80"/>
      <c r="N15" s="77"/>
      <c r="O15" s="77"/>
      <c r="P15" s="77"/>
      <c r="Q15" s="81"/>
    </row>
    <row r="16" spans="1:17" ht="79.2" x14ac:dyDescent="0.25">
      <c r="A16" s="53">
        <v>1</v>
      </c>
      <c r="B16" s="54" t="s">
        <v>48</v>
      </c>
      <c r="C16" s="39" t="s">
        <v>144</v>
      </c>
      <c r="D16" s="40"/>
      <c r="E16" s="69"/>
      <c r="F16" s="40"/>
      <c r="G16" s="55"/>
      <c r="H16" s="56"/>
      <c r="I16" s="56"/>
      <c r="J16" s="56"/>
      <c r="K16" s="95"/>
      <c r="L16" s="58"/>
      <c r="M16" s="59"/>
      <c r="N16" s="56"/>
      <c r="O16" s="56"/>
      <c r="P16" s="56"/>
      <c r="Q16" s="60"/>
    </row>
    <row r="17" spans="1:17" ht="26.4" x14ac:dyDescent="0.25">
      <c r="A17" s="53">
        <v>1.1000000000000001</v>
      </c>
      <c r="B17" s="54" t="s">
        <v>48</v>
      </c>
      <c r="C17" s="103" t="s">
        <v>145</v>
      </c>
      <c r="D17" s="40" t="s">
        <v>86</v>
      </c>
      <c r="E17" s="98">
        <v>16.600000000000001</v>
      </c>
      <c r="F17" s="40"/>
      <c r="G17" s="55"/>
      <c r="H17" s="56"/>
      <c r="I17" s="56"/>
      <c r="J17" s="56"/>
      <c r="K17" s="55"/>
      <c r="L17" s="58">
        <f>SUM(I17:K17)</f>
        <v>0</v>
      </c>
      <c r="M17" s="59">
        <f>ROUND(E17*G17,2)</f>
        <v>0</v>
      </c>
      <c r="N17" s="56">
        <f>ROUND(I17*E17,2)</f>
        <v>0</v>
      </c>
      <c r="O17" s="56">
        <f>ROUND(J17*E17,2)</f>
        <v>0</v>
      </c>
      <c r="P17" s="56">
        <f>ROUND(K17*E17,2)</f>
        <v>0</v>
      </c>
      <c r="Q17" s="60">
        <f>SUM(N17:P17)</f>
        <v>0</v>
      </c>
    </row>
    <row r="18" spans="1:17" ht="26.4" x14ac:dyDescent="0.25">
      <c r="A18" s="53">
        <v>1.2</v>
      </c>
      <c r="B18" s="54" t="s">
        <v>48</v>
      </c>
      <c r="C18" s="103" t="s">
        <v>146</v>
      </c>
      <c r="D18" s="41" t="s">
        <v>86</v>
      </c>
      <c r="E18" s="98">
        <v>48.6</v>
      </c>
      <c r="F18" s="41"/>
      <c r="G18" s="55"/>
      <c r="H18" s="56"/>
      <c r="I18" s="56"/>
      <c r="J18" s="56"/>
      <c r="K18" s="55"/>
      <c r="L18" s="58">
        <f>SUM(I18:K18)</f>
        <v>0</v>
      </c>
      <c r="M18" s="59">
        <f>ROUND(E18*G18,2)</f>
        <v>0</v>
      </c>
      <c r="N18" s="56">
        <f>ROUND(I18*E18,2)</f>
        <v>0</v>
      </c>
      <c r="O18" s="56">
        <f>ROUND(J18*E18,2)</f>
        <v>0</v>
      </c>
      <c r="P18" s="56">
        <f>ROUND(K18*E18,2)</f>
        <v>0</v>
      </c>
      <c r="Q18" s="60">
        <f>SUM(N18:P18)</f>
        <v>0</v>
      </c>
    </row>
    <row r="19" spans="1:17" ht="26.4" x14ac:dyDescent="0.25">
      <c r="A19" s="53">
        <v>1.3</v>
      </c>
      <c r="B19" s="54" t="s">
        <v>48</v>
      </c>
      <c r="C19" s="103" t="s">
        <v>147</v>
      </c>
      <c r="D19" s="40" t="s">
        <v>86</v>
      </c>
      <c r="E19" s="98">
        <v>89</v>
      </c>
      <c r="F19" s="40"/>
      <c r="G19" s="55"/>
      <c r="H19" s="56"/>
      <c r="I19" s="56"/>
      <c r="J19" s="56"/>
      <c r="K19" s="55"/>
      <c r="L19" s="58">
        <f>SUM(I19:K19)</f>
        <v>0</v>
      </c>
      <c r="M19" s="59">
        <f>ROUND(E19*G19,2)</f>
        <v>0</v>
      </c>
      <c r="N19" s="56">
        <f>ROUND(I19*E19,2)</f>
        <v>0</v>
      </c>
      <c r="O19" s="56">
        <f>ROUND(J19*E19,2)</f>
        <v>0</v>
      </c>
      <c r="P19" s="56">
        <f>ROUND(K19*E19,2)</f>
        <v>0</v>
      </c>
      <c r="Q19" s="60">
        <f>SUM(N19:P19)</f>
        <v>0</v>
      </c>
    </row>
    <row r="20" spans="1:17" ht="26.4" x14ac:dyDescent="0.25">
      <c r="A20" s="53">
        <v>1.4</v>
      </c>
      <c r="B20" s="54" t="s">
        <v>48</v>
      </c>
      <c r="C20" s="103" t="s">
        <v>148</v>
      </c>
      <c r="D20" s="96" t="s">
        <v>86</v>
      </c>
      <c r="E20" s="98">
        <v>147.9</v>
      </c>
      <c r="F20" s="40"/>
      <c r="G20" s="55"/>
      <c r="H20" s="56"/>
      <c r="I20" s="56"/>
      <c r="J20" s="56"/>
      <c r="K20" s="55"/>
      <c r="L20" s="58">
        <f t="shared" ref="L20:L26" si="0">SUM(I20:K20)</f>
        <v>0</v>
      </c>
      <c r="M20" s="59">
        <f t="shared" ref="M20:M26" si="1">ROUND(E20*G20,2)</f>
        <v>0</v>
      </c>
      <c r="N20" s="56">
        <f t="shared" ref="N20:N26" si="2">ROUND(I20*E20,2)</f>
        <v>0</v>
      </c>
      <c r="O20" s="56">
        <f t="shared" ref="O20:O26" si="3">ROUND(J20*E20,2)</f>
        <v>0</v>
      </c>
      <c r="P20" s="56">
        <f t="shared" ref="P20:P26" si="4">ROUND(K20*E20,2)</f>
        <v>0</v>
      </c>
      <c r="Q20" s="60">
        <f t="shared" ref="Q20:Q26" si="5">SUM(N20:P20)</f>
        <v>0</v>
      </c>
    </row>
    <row r="21" spans="1:17" ht="26.4" x14ac:dyDescent="0.25">
      <c r="A21" s="53">
        <v>1.5</v>
      </c>
      <c r="B21" s="54" t="s">
        <v>48</v>
      </c>
      <c r="C21" s="103" t="s">
        <v>149</v>
      </c>
      <c r="D21" s="96" t="s">
        <v>86</v>
      </c>
      <c r="E21" s="98">
        <v>44.1</v>
      </c>
      <c r="F21" s="40"/>
      <c r="G21" s="55"/>
      <c r="H21" s="56"/>
      <c r="I21" s="56"/>
      <c r="J21" s="56"/>
      <c r="K21" s="55"/>
      <c r="L21" s="58">
        <f t="shared" si="0"/>
        <v>0</v>
      </c>
      <c r="M21" s="59">
        <f t="shared" si="1"/>
        <v>0</v>
      </c>
      <c r="N21" s="56">
        <f t="shared" si="2"/>
        <v>0</v>
      </c>
      <c r="O21" s="56">
        <f t="shared" si="3"/>
        <v>0</v>
      </c>
      <c r="P21" s="56">
        <f t="shared" si="4"/>
        <v>0</v>
      </c>
      <c r="Q21" s="60">
        <f t="shared" si="5"/>
        <v>0</v>
      </c>
    </row>
    <row r="22" spans="1:17" ht="26.4" x14ac:dyDescent="0.25">
      <c r="A22" s="53">
        <v>1.6</v>
      </c>
      <c r="B22" s="54" t="s">
        <v>48</v>
      </c>
      <c r="C22" s="103" t="s">
        <v>150</v>
      </c>
      <c r="D22" s="96" t="s">
        <v>86</v>
      </c>
      <c r="E22" s="98">
        <v>163.5</v>
      </c>
      <c r="F22" s="40"/>
      <c r="G22" s="55"/>
      <c r="H22" s="56"/>
      <c r="I22" s="56"/>
      <c r="J22" s="56"/>
      <c r="K22" s="55"/>
      <c r="L22" s="58">
        <f t="shared" si="0"/>
        <v>0</v>
      </c>
      <c r="M22" s="59">
        <f t="shared" si="1"/>
        <v>0</v>
      </c>
      <c r="N22" s="56">
        <f t="shared" si="2"/>
        <v>0</v>
      </c>
      <c r="O22" s="56">
        <f t="shared" si="3"/>
        <v>0</v>
      </c>
      <c r="P22" s="56">
        <f t="shared" si="4"/>
        <v>0</v>
      </c>
      <c r="Q22" s="60">
        <f t="shared" si="5"/>
        <v>0</v>
      </c>
    </row>
    <row r="23" spans="1:17" ht="26.4" x14ac:dyDescent="0.25">
      <c r="A23" s="53">
        <v>1.7</v>
      </c>
      <c r="B23" s="54" t="s">
        <v>48</v>
      </c>
      <c r="C23" s="103" t="s">
        <v>151</v>
      </c>
      <c r="D23" s="96" t="s">
        <v>86</v>
      </c>
      <c r="E23" s="98">
        <v>72</v>
      </c>
      <c r="F23" s="40"/>
      <c r="G23" s="55"/>
      <c r="H23" s="56"/>
      <c r="I23" s="56"/>
      <c r="J23" s="56"/>
      <c r="K23" s="55"/>
      <c r="L23" s="58">
        <f t="shared" si="0"/>
        <v>0</v>
      </c>
      <c r="M23" s="59">
        <f t="shared" si="1"/>
        <v>0</v>
      </c>
      <c r="N23" s="56">
        <f t="shared" si="2"/>
        <v>0</v>
      </c>
      <c r="O23" s="56">
        <f t="shared" si="3"/>
        <v>0</v>
      </c>
      <c r="P23" s="56">
        <f t="shared" si="4"/>
        <v>0</v>
      </c>
      <c r="Q23" s="60">
        <f t="shared" si="5"/>
        <v>0</v>
      </c>
    </row>
    <row r="24" spans="1:17" ht="26.4" x14ac:dyDescent="0.25">
      <c r="A24" s="53">
        <v>1.8</v>
      </c>
      <c r="B24" s="54" t="s">
        <v>48</v>
      </c>
      <c r="C24" s="103" t="s">
        <v>152</v>
      </c>
      <c r="D24" s="96" t="s">
        <v>86</v>
      </c>
      <c r="E24" s="98">
        <v>32.9</v>
      </c>
      <c r="F24" s="40"/>
      <c r="G24" s="55"/>
      <c r="H24" s="56"/>
      <c r="I24" s="56"/>
      <c r="J24" s="56"/>
      <c r="K24" s="55"/>
      <c r="L24" s="58">
        <f t="shared" si="0"/>
        <v>0</v>
      </c>
      <c r="M24" s="59">
        <f t="shared" si="1"/>
        <v>0</v>
      </c>
      <c r="N24" s="56">
        <f t="shared" si="2"/>
        <v>0</v>
      </c>
      <c r="O24" s="56">
        <f t="shared" si="3"/>
        <v>0</v>
      </c>
      <c r="P24" s="56">
        <f t="shared" si="4"/>
        <v>0</v>
      </c>
      <c r="Q24" s="60">
        <f t="shared" si="5"/>
        <v>0</v>
      </c>
    </row>
    <row r="25" spans="1:17" ht="26.4" x14ac:dyDescent="0.25">
      <c r="A25" s="53">
        <v>1.9</v>
      </c>
      <c r="B25" s="54" t="s">
        <v>48</v>
      </c>
      <c r="C25" s="103" t="s">
        <v>153</v>
      </c>
      <c r="D25" s="96" t="s">
        <v>86</v>
      </c>
      <c r="E25" s="98">
        <v>14.4</v>
      </c>
      <c r="F25" s="40"/>
      <c r="G25" s="55"/>
      <c r="H25" s="56"/>
      <c r="I25" s="56"/>
      <c r="J25" s="56"/>
      <c r="K25" s="55"/>
      <c r="L25" s="58">
        <f t="shared" si="0"/>
        <v>0</v>
      </c>
      <c r="M25" s="59">
        <f t="shared" si="1"/>
        <v>0</v>
      </c>
      <c r="N25" s="56">
        <f t="shared" si="2"/>
        <v>0</v>
      </c>
      <c r="O25" s="56">
        <f t="shared" si="3"/>
        <v>0</v>
      </c>
      <c r="P25" s="56">
        <f t="shared" si="4"/>
        <v>0</v>
      </c>
      <c r="Q25" s="60">
        <f t="shared" si="5"/>
        <v>0</v>
      </c>
    </row>
    <row r="26" spans="1:17" ht="39.6" x14ac:dyDescent="0.25">
      <c r="A26" s="53">
        <v>2</v>
      </c>
      <c r="B26" s="54" t="s">
        <v>48</v>
      </c>
      <c r="C26" s="39" t="s">
        <v>154</v>
      </c>
      <c r="D26" s="41" t="s">
        <v>86</v>
      </c>
      <c r="E26" s="98">
        <v>77</v>
      </c>
      <c r="F26" s="41"/>
      <c r="G26" s="55"/>
      <c r="H26" s="56"/>
      <c r="I26" s="56"/>
      <c r="J26" s="56"/>
      <c r="K26" s="55"/>
      <c r="L26" s="58">
        <f t="shared" si="0"/>
        <v>0</v>
      </c>
      <c r="M26" s="59">
        <f t="shared" si="1"/>
        <v>0</v>
      </c>
      <c r="N26" s="56">
        <f t="shared" si="2"/>
        <v>0</v>
      </c>
      <c r="O26" s="56">
        <f t="shared" si="3"/>
        <v>0</v>
      </c>
      <c r="P26" s="56">
        <f t="shared" si="4"/>
        <v>0</v>
      </c>
      <c r="Q26" s="60">
        <f t="shared" si="5"/>
        <v>0</v>
      </c>
    </row>
    <row r="27" spans="1:17" ht="66" x14ac:dyDescent="0.25">
      <c r="A27" s="53">
        <v>3</v>
      </c>
      <c r="B27" s="54" t="s">
        <v>48</v>
      </c>
      <c r="C27" s="39" t="s">
        <v>165</v>
      </c>
      <c r="D27" s="41"/>
      <c r="E27" s="98"/>
      <c r="F27" s="41"/>
      <c r="G27" s="55"/>
      <c r="H27" s="56"/>
      <c r="I27" s="56"/>
      <c r="J27" s="56"/>
      <c r="K27" s="55"/>
      <c r="L27" s="58"/>
      <c r="M27" s="59"/>
      <c r="N27" s="56"/>
      <c r="O27" s="56"/>
      <c r="P27" s="56"/>
      <c r="Q27" s="60"/>
    </row>
    <row r="28" spans="1:17" x14ac:dyDescent="0.25">
      <c r="A28" s="53">
        <v>3.1</v>
      </c>
      <c r="B28" s="54" t="s">
        <v>48</v>
      </c>
      <c r="C28" s="103" t="s">
        <v>166</v>
      </c>
      <c r="D28" s="41" t="s">
        <v>88</v>
      </c>
      <c r="E28" s="102">
        <v>3</v>
      </c>
      <c r="F28" s="41"/>
      <c r="G28" s="55"/>
      <c r="H28" s="56"/>
      <c r="I28" s="56"/>
      <c r="J28" s="56"/>
      <c r="K28" s="55"/>
      <c r="L28" s="58">
        <f t="shared" ref="L28:L30" si="6">SUM(I28:K28)</f>
        <v>0</v>
      </c>
      <c r="M28" s="59">
        <f t="shared" ref="M28:M30" si="7">ROUND(E28*G28,2)</f>
        <v>0</v>
      </c>
      <c r="N28" s="56">
        <f t="shared" ref="N28:N30" si="8">ROUND(I28*E28,2)</f>
        <v>0</v>
      </c>
      <c r="O28" s="56">
        <f t="shared" ref="O28:O30" si="9">ROUND(J28*E28,2)</f>
        <v>0</v>
      </c>
      <c r="P28" s="56">
        <f t="shared" ref="P28:P30" si="10">ROUND(K28*E28,2)</f>
        <v>0</v>
      </c>
      <c r="Q28" s="60">
        <f t="shared" ref="Q28:Q30" si="11">SUM(N28:P28)</f>
        <v>0</v>
      </c>
    </row>
    <row r="29" spans="1:17" x14ac:dyDescent="0.25">
      <c r="A29" s="53">
        <v>3.2</v>
      </c>
      <c r="B29" s="54" t="s">
        <v>48</v>
      </c>
      <c r="C29" s="103" t="s">
        <v>167</v>
      </c>
      <c r="D29" s="41" t="s">
        <v>88</v>
      </c>
      <c r="E29" s="102">
        <v>8</v>
      </c>
      <c r="F29" s="41"/>
      <c r="G29" s="55"/>
      <c r="H29" s="56"/>
      <c r="I29" s="56"/>
      <c r="J29" s="56"/>
      <c r="K29" s="55"/>
      <c r="L29" s="58">
        <f t="shared" si="6"/>
        <v>0</v>
      </c>
      <c r="M29" s="59">
        <f t="shared" si="7"/>
        <v>0</v>
      </c>
      <c r="N29" s="56">
        <f t="shared" si="8"/>
        <v>0</v>
      </c>
      <c r="O29" s="56">
        <f t="shared" si="9"/>
        <v>0</v>
      </c>
      <c r="P29" s="56">
        <f t="shared" si="10"/>
        <v>0</v>
      </c>
      <c r="Q29" s="60">
        <f t="shared" si="11"/>
        <v>0</v>
      </c>
    </row>
    <row r="30" spans="1:17" x14ac:dyDescent="0.25">
      <c r="A30" s="53">
        <v>3.3</v>
      </c>
      <c r="B30" s="54" t="s">
        <v>48</v>
      </c>
      <c r="C30" s="103" t="s">
        <v>168</v>
      </c>
      <c r="D30" s="41" t="s">
        <v>88</v>
      </c>
      <c r="E30" s="102">
        <v>1</v>
      </c>
      <c r="F30" s="41"/>
      <c r="G30" s="55"/>
      <c r="H30" s="56"/>
      <c r="I30" s="56"/>
      <c r="J30" s="56"/>
      <c r="K30" s="55"/>
      <c r="L30" s="58">
        <f t="shared" si="6"/>
        <v>0</v>
      </c>
      <c r="M30" s="59">
        <f t="shared" si="7"/>
        <v>0</v>
      </c>
      <c r="N30" s="56">
        <f t="shared" si="8"/>
        <v>0</v>
      </c>
      <c r="O30" s="56">
        <f t="shared" si="9"/>
        <v>0</v>
      </c>
      <c r="P30" s="56">
        <f t="shared" si="10"/>
        <v>0</v>
      </c>
      <c r="Q30" s="60">
        <f t="shared" si="11"/>
        <v>0</v>
      </c>
    </row>
    <row r="31" spans="1:17" ht="66" x14ac:dyDescent="0.25">
      <c r="A31" s="53">
        <v>4</v>
      </c>
      <c r="B31" s="54" t="s">
        <v>48</v>
      </c>
      <c r="C31" s="39" t="s">
        <v>169</v>
      </c>
      <c r="D31" s="41"/>
      <c r="E31" s="100"/>
      <c r="F31" s="41"/>
      <c r="G31" s="55"/>
      <c r="H31" s="56"/>
      <c r="I31" s="56"/>
      <c r="J31" s="56"/>
      <c r="K31" s="57"/>
      <c r="L31" s="58"/>
      <c r="M31" s="59"/>
      <c r="N31" s="56"/>
      <c r="O31" s="56"/>
      <c r="P31" s="56"/>
      <c r="Q31" s="60"/>
    </row>
    <row r="32" spans="1:17" x14ac:dyDescent="0.25">
      <c r="A32" s="53">
        <v>4.0999999999999996</v>
      </c>
      <c r="B32" s="54" t="s">
        <v>48</v>
      </c>
      <c r="C32" s="103" t="s">
        <v>160</v>
      </c>
      <c r="D32" s="41" t="s">
        <v>88</v>
      </c>
      <c r="E32" s="100">
        <v>1</v>
      </c>
      <c r="F32" s="41"/>
      <c r="G32" s="55"/>
      <c r="H32" s="56"/>
      <c r="I32" s="56"/>
      <c r="J32" s="56"/>
      <c r="K32" s="57"/>
      <c r="L32" s="58">
        <f t="shared" ref="L32:L33" si="12">SUM(I32:K32)</f>
        <v>0</v>
      </c>
      <c r="M32" s="59">
        <f t="shared" ref="M32:M33" si="13">ROUND(E32*G32,2)</f>
        <v>0</v>
      </c>
      <c r="N32" s="56">
        <f t="shared" ref="N32:N33" si="14">ROUND(I32*E32,2)</f>
        <v>0</v>
      </c>
      <c r="O32" s="56">
        <f t="shared" ref="O32:O33" si="15">ROUND(J32*E32,2)</f>
        <v>0</v>
      </c>
      <c r="P32" s="56">
        <f t="shared" ref="P32:P33" si="16">ROUND(K32*E32,2)</f>
        <v>0</v>
      </c>
      <c r="Q32" s="60">
        <f t="shared" ref="Q32:Q33" si="17">SUM(N32:P32)</f>
        <v>0</v>
      </c>
    </row>
    <row r="33" spans="1:17" x14ac:dyDescent="0.25">
      <c r="A33" s="53">
        <v>4.2</v>
      </c>
      <c r="B33" s="54" t="s">
        <v>48</v>
      </c>
      <c r="C33" s="103" t="s">
        <v>161</v>
      </c>
      <c r="D33" s="41" t="s">
        <v>88</v>
      </c>
      <c r="E33" s="100">
        <v>1</v>
      </c>
      <c r="F33" s="41"/>
      <c r="G33" s="55"/>
      <c r="H33" s="56"/>
      <c r="I33" s="56"/>
      <c r="J33" s="56"/>
      <c r="K33" s="57"/>
      <c r="L33" s="58">
        <f t="shared" si="12"/>
        <v>0</v>
      </c>
      <c r="M33" s="59">
        <f t="shared" si="13"/>
        <v>0</v>
      </c>
      <c r="N33" s="56">
        <f t="shared" si="14"/>
        <v>0</v>
      </c>
      <c r="O33" s="56">
        <f t="shared" si="15"/>
        <v>0</v>
      </c>
      <c r="P33" s="56">
        <f t="shared" si="16"/>
        <v>0</v>
      </c>
      <c r="Q33" s="60">
        <f t="shared" si="17"/>
        <v>0</v>
      </c>
    </row>
    <row r="34" spans="1:17" ht="66" x14ac:dyDescent="0.25">
      <c r="A34" s="53">
        <v>5</v>
      </c>
      <c r="B34" s="54" t="s">
        <v>48</v>
      </c>
      <c r="C34" s="39" t="s">
        <v>157</v>
      </c>
      <c r="D34" s="41"/>
      <c r="E34" s="70"/>
      <c r="F34" s="41"/>
      <c r="G34" s="55"/>
      <c r="H34" s="56"/>
      <c r="I34" s="56"/>
      <c r="J34" s="56"/>
      <c r="K34" s="57"/>
      <c r="L34" s="58"/>
      <c r="M34" s="59"/>
      <c r="N34" s="56"/>
      <c r="O34" s="56"/>
      <c r="P34" s="56"/>
      <c r="Q34" s="60"/>
    </row>
    <row r="35" spans="1:17" x14ac:dyDescent="0.25">
      <c r="A35" s="53">
        <v>5.0999999999999996</v>
      </c>
      <c r="B35" s="54" t="s">
        <v>48</v>
      </c>
      <c r="C35" s="103" t="s">
        <v>158</v>
      </c>
      <c r="D35" s="41" t="s">
        <v>88</v>
      </c>
      <c r="E35" s="100">
        <v>1</v>
      </c>
      <c r="F35" s="41"/>
      <c r="G35" s="55"/>
      <c r="H35" s="56"/>
      <c r="I35" s="56"/>
      <c r="J35" s="56"/>
      <c r="K35" s="57"/>
      <c r="L35" s="58">
        <f t="shared" ref="L35:L44" si="18">SUM(I35:K35)</f>
        <v>0</v>
      </c>
      <c r="M35" s="59">
        <f t="shared" ref="M35:M44" si="19">ROUND(E35*G35,2)</f>
        <v>0</v>
      </c>
      <c r="N35" s="56">
        <f t="shared" ref="N35:N44" si="20">ROUND(I35*E35,2)</f>
        <v>0</v>
      </c>
      <c r="O35" s="56">
        <f t="shared" ref="O35:O44" si="21">ROUND(J35*E35,2)</f>
        <v>0</v>
      </c>
      <c r="P35" s="56">
        <f t="shared" ref="P35:P44" si="22">ROUND(K35*E35,2)</f>
        <v>0</v>
      </c>
      <c r="Q35" s="60">
        <f t="shared" ref="Q35:Q44" si="23">SUM(N35:P35)</f>
        <v>0</v>
      </c>
    </row>
    <row r="36" spans="1:17" x14ac:dyDescent="0.25">
      <c r="A36" s="53">
        <v>5.2</v>
      </c>
      <c r="B36" s="54" t="s">
        <v>48</v>
      </c>
      <c r="C36" s="103" t="s">
        <v>159</v>
      </c>
      <c r="D36" s="41" t="s">
        <v>88</v>
      </c>
      <c r="E36" s="100">
        <v>8</v>
      </c>
      <c r="F36" s="41"/>
      <c r="G36" s="55"/>
      <c r="H36" s="56"/>
      <c r="I36" s="56"/>
      <c r="J36" s="56"/>
      <c r="K36" s="57"/>
      <c r="L36" s="58">
        <f t="shared" si="18"/>
        <v>0</v>
      </c>
      <c r="M36" s="59">
        <f t="shared" si="19"/>
        <v>0</v>
      </c>
      <c r="N36" s="56">
        <f t="shared" si="20"/>
        <v>0</v>
      </c>
      <c r="O36" s="56">
        <f t="shared" si="21"/>
        <v>0</v>
      </c>
      <c r="P36" s="56">
        <f t="shared" si="22"/>
        <v>0</v>
      </c>
      <c r="Q36" s="60">
        <f t="shared" si="23"/>
        <v>0</v>
      </c>
    </row>
    <row r="37" spans="1:17" x14ac:dyDescent="0.25">
      <c r="A37" s="53">
        <v>5.3</v>
      </c>
      <c r="B37" s="54" t="s">
        <v>48</v>
      </c>
      <c r="C37" s="103" t="s">
        <v>160</v>
      </c>
      <c r="D37" s="41" t="s">
        <v>88</v>
      </c>
      <c r="E37" s="100">
        <v>3</v>
      </c>
      <c r="F37" s="41"/>
      <c r="G37" s="55"/>
      <c r="H37" s="56"/>
      <c r="I37" s="56"/>
      <c r="J37" s="56"/>
      <c r="K37" s="57"/>
      <c r="L37" s="58">
        <f t="shared" si="18"/>
        <v>0</v>
      </c>
      <c r="M37" s="59">
        <f t="shared" si="19"/>
        <v>0</v>
      </c>
      <c r="N37" s="56">
        <f t="shared" si="20"/>
        <v>0</v>
      </c>
      <c r="O37" s="56">
        <f t="shared" si="21"/>
        <v>0</v>
      </c>
      <c r="P37" s="56">
        <f t="shared" si="22"/>
        <v>0</v>
      </c>
      <c r="Q37" s="60">
        <f t="shared" si="23"/>
        <v>0</v>
      </c>
    </row>
    <row r="38" spans="1:17" x14ac:dyDescent="0.25">
      <c r="A38" s="53">
        <v>5.4</v>
      </c>
      <c r="B38" s="54" t="s">
        <v>48</v>
      </c>
      <c r="C38" s="103" t="s">
        <v>161</v>
      </c>
      <c r="D38" s="41" t="s">
        <v>88</v>
      </c>
      <c r="E38" s="100">
        <v>2</v>
      </c>
      <c r="F38" s="41"/>
      <c r="G38" s="55"/>
      <c r="H38" s="56"/>
      <c r="I38" s="56"/>
      <c r="J38" s="56"/>
      <c r="K38" s="57"/>
      <c r="L38" s="58">
        <f t="shared" si="18"/>
        <v>0</v>
      </c>
      <c r="M38" s="59">
        <f t="shared" si="19"/>
        <v>0</v>
      </c>
      <c r="N38" s="56">
        <f t="shared" si="20"/>
        <v>0</v>
      </c>
      <c r="O38" s="56">
        <f t="shared" si="21"/>
        <v>0</v>
      </c>
      <c r="P38" s="56">
        <f t="shared" si="22"/>
        <v>0</v>
      </c>
      <c r="Q38" s="60">
        <f t="shared" si="23"/>
        <v>0</v>
      </c>
    </row>
    <row r="39" spans="1:17" x14ac:dyDescent="0.25">
      <c r="A39" s="53">
        <v>5.5</v>
      </c>
      <c r="B39" s="54" t="s">
        <v>48</v>
      </c>
      <c r="C39" s="103" t="s">
        <v>162</v>
      </c>
      <c r="D39" s="41" t="s">
        <v>88</v>
      </c>
      <c r="E39" s="100">
        <v>1</v>
      </c>
      <c r="F39" s="41"/>
      <c r="G39" s="55"/>
      <c r="H39" s="56"/>
      <c r="I39" s="56"/>
      <c r="J39" s="56"/>
      <c r="K39" s="57"/>
      <c r="L39" s="58">
        <f t="shared" si="18"/>
        <v>0</v>
      </c>
      <c r="M39" s="59">
        <f t="shared" si="19"/>
        <v>0</v>
      </c>
      <c r="N39" s="56">
        <f t="shared" si="20"/>
        <v>0</v>
      </c>
      <c r="O39" s="56">
        <f t="shared" si="21"/>
        <v>0</v>
      </c>
      <c r="P39" s="56">
        <f t="shared" si="22"/>
        <v>0</v>
      </c>
      <c r="Q39" s="60">
        <f t="shared" si="23"/>
        <v>0</v>
      </c>
    </row>
    <row r="40" spans="1:17" ht="66" x14ac:dyDescent="0.25">
      <c r="A40" s="53">
        <v>6</v>
      </c>
      <c r="B40" s="54" t="s">
        <v>48</v>
      </c>
      <c r="C40" s="39" t="s">
        <v>163</v>
      </c>
      <c r="D40" s="41" t="s">
        <v>88</v>
      </c>
      <c r="E40" s="100">
        <v>4</v>
      </c>
      <c r="F40" s="41"/>
      <c r="G40" s="55"/>
      <c r="H40" s="56"/>
      <c r="I40" s="56"/>
      <c r="J40" s="56"/>
      <c r="K40" s="57"/>
      <c r="L40" s="58">
        <f t="shared" si="18"/>
        <v>0</v>
      </c>
      <c r="M40" s="59">
        <f t="shared" si="19"/>
        <v>0</v>
      </c>
      <c r="N40" s="56">
        <f t="shared" si="20"/>
        <v>0</v>
      </c>
      <c r="O40" s="56">
        <f t="shared" si="21"/>
        <v>0</v>
      </c>
      <c r="P40" s="56">
        <f t="shared" si="22"/>
        <v>0</v>
      </c>
      <c r="Q40" s="60">
        <f t="shared" si="23"/>
        <v>0</v>
      </c>
    </row>
    <row r="41" spans="1:17" ht="52.8" x14ac:dyDescent="0.25">
      <c r="A41" s="53">
        <v>7</v>
      </c>
      <c r="B41" s="54" t="s">
        <v>48</v>
      </c>
      <c r="C41" s="39" t="s">
        <v>164</v>
      </c>
      <c r="D41" s="41" t="s">
        <v>88</v>
      </c>
      <c r="E41" s="100">
        <v>1</v>
      </c>
      <c r="F41" s="41"/>
      <c r="G41" s="55"/>
      <c r="H41" s="56"/>
      <c r="I41" s="56"/>
      <c r="J41" s="56"/>
      <c r="K41" s="57"/>
      <c r="L41" s="58">
        <f t="shared" si="18"/>
        <v>0</v>
      </c>
      <c r="M41" s="59">
        <f t="shared" si="19"/>
        <v>0</v>
      </c>
      <c r="N41" s="56">
        <f t="shared" si="20"/>
        <v>0</v>
      </c>
      <c r="O41" s="56">
        <f t="shared" si="21"/>
        <v>0</v>
      </c>
      <c r="P41" s="56">
        <f t="shared" si="22"/>
        <v>0</v>
      </c>
      <c r="Q41" s="60">
        <f t="shared" si="23"/>
        <v>0</v>
      </c>
    </row>
    <row r="42" spans="1:17" x14ac:dyDescent="0.25">
      <c r="A42" s="53">
        <v>8</v>
      </c>
      <c r="B42" s="54" t="s">
        <v>48</v>
      </c>
      <c r="C42" s="39" t="s">
        <v>170</v>
      </c>
      <c r="D42" s="96" t="s">
        <v>88</v>
      </c>
      <c r="E42" s="101">
        <v>2</v>
      </c>
      <c r="F42" s="41"/>
      <c r="G42" s="55"/>
      <c r="H42" s="56"/>
      <c r="I42" s="56"/>
      <c r="J42" s="56"/>
      <c r="K42" s="57"/>
      <c r="L42" s="58">
        <f t="shared" si="18"/>
        <v>0</v>
      </c>
      <c r="M42" s="59">
        <f t="shared" si="19"/>
        <v>0</v>
      </c>
      <c r="N42" s="56">
        <f t="shared" si="20"/>
        <v>0</v>
      </c>
      <c r="O42" s="56">
        <f t="shared" si="21"/>
        <v>0</v>
      </c>
      <c r="P42" s="56">
        <f t="shared" si="22"/>
        <v>0</v>
      </c>
      <c r="Q42" s="60">
        <f t="shared" si="23"/>
        <v>0</v>
      </c>
    </row>
    <row r="43" spans="1:17" x14ac:dyDescent="0.25">
      <c r="A43" s="53">
        <v>9</v>
      </c>
      <c r="B43" s="54" t="s">
        <v>48</v>
      </c>
      <c r="C43" s="39" t="s">
        <v>171</v>
      </c>
      <c r="D43" s="96" t="s">
        <v>88</v>
      </c>
      <c r="E43" s="101">
        <v>1</v>
      </c>
      <c r="F43" s="41"/>
      <c r="G43" s="55"/>
      <c r="H43" s="56"/>
      <c r="I43" s="56"/>
      <c r="J43" s="56"/>
      <c r="K43" s="57"/>
      <c r="L43" s="58">
        <f t="shared" si="18"/>
        <v>0</v>
      </c>
      <c r="M43" s="59">
        <f t="shared" si="19"/>
        <v>0</v>
      </c>
      <c r="N43" s="56">
        <f t="shared" si="20"/>
        <v>0</v>
      </c>
      <c r="O43" s="56">
        <f t="shared" si="21"/>
        <v>0</v>
      </c>
      <c r="P43" s="56">
        <f t="shared" si="22"/>
        <v>0</v>
      </c>
      <c r="Q43" s="60">
        <f t="shared" si="23"/>
        <v>0</v>
      </c>
    </row>
    <row r="44" spans="1:17" x14ac:dyDescent="0.25">
      <c r="A44" s="53">
        <v>10</v>
      </c>
      <c r="B44" s="54" t="s">
        <v>48</v>
      </c>
      <c r="C44" s="39" t="s">
        <v>172</v>
      </c>
      <c r="D44" s="96" t="s">
        <v>88</v>
      </c>
      <c r="E44" s="101">
        <v>2</v>
      </c>
      <c r="F44" s="41"/>
      <c r="G44" s="55"/>
      <c r="H44" s="56"/>
      <c r="I44" s="56"/>
      <c r="J44" s="56"/>
      <c r="K44" s="57"/>
      <c r="L44" s="58">
        <f t="shared" si="18"/>
        <v>0</v>
      </c>
      <c r="M44" s="59">
        <f t="shared" si="19"/>
        <v>0</v>
      </c>
      <c r="N44" s="56">
        <f t="shared" si="20"/>
        <v>0</v>
      </c>
      <c r="O44" s="56">
        <f t="shared" si="21"/>
        <v>0</v>
      </c>
      <c r="P44" s="56">
        <f t="shared" si="22"/>
        <v>0</v>
      </c>
      <c r="Q44" s="60">
        <f t="shared" si="23"/>
        <v>0</v>
      </c>
    </row>
    <row r="45" spans="1:17" x14ac:dyDescent="0.25">
      <c r="A45" s="53">
        <v>11</v>
      </c>
      <c r="B45" s="54" t="s">
        <v>48</v>
      </c>
      <c r="C45" s="39" t="s">
        <v>89</v>
      </c>
      <c r="D45" s="40" t="s">
        <v>90</v>
      </c>
      <c r="E45" s="69">
        <v>12</v>
      </c>
      <c r="F45" s="40"/>
      <c r="G45" s="55"/>
      <c r="H45" s="56"/>
      <c r="I45" s="56"/>
      <c r="J45" s="56"/>
      <c r="K45" s="57"/>
      <c r="L45" s="58">
        <f t="shared" ref="L45:L46" si="24">SUM(I45:K45)</f>
        <v>0</v>
      </c>
      <c r="M45" s="59">
        <f t="shared" ref="M45:M47" si="25">ROUND(E45*G45,2)</f>
        <v>0</v>
      </c>
      <c r="N45" s="56">
        <f t="shared" ref="N45:N46" si="26">ROUND(I45*E45,2)</f>
        <v>0</v>
      </c>
      <c r="O45" s="56">
        <f t="shared" ref="O45:O46" si="27">ROUND(J45*E45,2)</f>
        <v>0</v>
      </c>
      <c r="P45" s="56">
        <f t="shared" ref="P45:P47" si="28">ROUND(K45*E45,2)</f>
        <v>0</v>
      </c>
      <c r="Q45" s="60">
        <f t="shared" ref="Q45:Q47" si="29">SUM(N45:P45)</f>
        <v>0</v>
      </c>
    </row>
    <row r="46" spans="1:17" ht="26.4" x14ac:dyDescent="0.25">
      <c r="A46" s="53">
        <v>12</v>
      </c>
      <c r="B46" s="54" t="s">
        <v>48</v>
      </c>
      <c r="C46" s="39" t="s">
        <v>155</v>
      </c>
      <c r="D46" s="40" t="s">
        <v>86</v>
      </c>
      <c r="E46" s="98">
        <v>220</v>
      </c>
      <c r="F46" s="40"/>
      <c r="G46" s="55"/>
      <c r="H46" s="56"/>
      <c r="I46" s="56"/>
      <c r="J46" s="56"/>
      <c r="K46" s="57"/>
      <c r="L46" s="58">
        <f t="shared" si="24"/>
        <v>0</v>
      </c>
      <c r="M46" s="59">
        <f t="shared" si="25"/>
        <v>0</v>
      </c>
      <c r="N46" s="56">
        <f t="shared" si="26"/>
        <v>0</v>
      </c>
      <c r="O46" s="56">
        <f t="shared" si="27"/>
        <v>0</v>
      </c>
      <c r="P46" s="56">
        <f t="shared" si="28"/>
        <v>0</v>
      </c>
      <c r="Q46" s="60">
        <f t="shared" si="29"/>
        <v>0</v>
      </c>
    </row>
    <row r="47" spans="1:17" ht="26.4" x14ac:dyDescent="0.25">
      <c r="A47" s="53">
        <v>13</v>
      </c>
      <c r="B47" s="54" t="s">
        <v>48</v>
      </c>
      <c r="C47" s="39" t="s">
        <v>156</v>
      </c>
      <c r="D47" s="41" t="s">
        <v>86</v>
      </c>
      <c r="E47" s="99">
        <v>280</v>
      </c>
      <c r="F47" s="41"/>
      <c r="G47" s="55"/>
      <c r="H47" s="56"/>
      <c r="I47" s="56"/>
      <c r="J47" s="56"/>
      <c r="K47" s="57"/>
      <c r="L47" s="58">
        <f>SUM(I47:K47)</f>
        <v>0</v>
      </c>
      <c r="M47" s="59">
        <f t="shared" si="25"/>
        <v>0</v>
      </c>
      <c r="N47" s="56">
        <f>ROUND(I47*E47,2)</f>
        <v>0</v>
      </c>
      <c r="O47" s="56">
        <f>ROUND(J47*E47,2)</f>
        <v>0</v>
      </c>
      <c r="P47" s="56">
        <f t="shared" si="28"/>
        <v>0</v>
      </c>
      <c r="Q47" s="60">
        <f t="shared" si="29"/>
        <v>0</v>
      </c>
    </row>
    <row r="48" spans="1:17" ht="26.4" x14ac:dyDescent="0.25">
      <c r="A48" s="53">
        <v>14</v>
      </c>
      <c r="B48" s="54" t="s">
        <v>48</v>
      </c>
      <c r="C48" s="39" t="s">
        <v>91</v>
      </c>
      <c r="D48" s="41" t="s">
        <v>87</v>
      </c>
      <c r="E48" s="98">
        <v>350</v>
      </c>
      <c r="F48" s="41"/>
      <c r="G48" s="55"/>
      <c r="H48" s="56"/>
      <c r="I48" s="56"/>
      <c r="J48" s="56"/>
      <c r="K48" s="57"/>
      <c r="L48" s="58">
        <f t="shared" ref="L48:L54" si="30">SUM(I48:K48)</f>
        <v>0</v>
      </c>
      <c r="M48" s="59">
        <f t="shared" ref="M48:M95" si="31">ROUND(E48*G48,2)</f>
        <v>0</v>
      </c>
      <c r="N48" s="56">
        <f t="shared" ref="N48:N54" si="32">ROUND(I48*E48,2)</f>
        <v>0</v>
      </c>
      <c r="O48" s="56">
        <f t="shared" ref="O48:O54" si="33">ROUND(J48*E48,2)</f>
        <v>0</v>
      </c>
      <c r="P48" s="56">
        <f t="shared" ref="P48:P95" si="34">ROUND(K48*E48,2)</f>
        <v>0</v>
      </c>
      <c r="Q48" s="60">
        <f t="shared" ref="Q48:Q95" si="35">SUM(N48:P48)</f>
        <v>0</v>
      </c>
    </row>
    <row r="49" spans="1:18" x14ac:dyDescent="0.25">
      <c r="A49" s="53">
        <v>15</v>
      </c>
      <c r="B49" s="54" t="s">
        <v>48</v>
      </c>
      <c r="C49" s="39" t="s">
        <v>92</v>
      </c>
      <c r="D49" s="40" t="s">
        <v>93</v>
      </c>
      <c r="E49" s="70">
        <v>22</v>
      </c>
      <c r="F49" s="40"/>
      <c r="G49" s="55"/>
      <c r="H49" s="56"/>
      <c r="I49" s="56"/>
      <c r="J49" s="56"/>
      <c r="K49" s="57"/>
      <c r="L49" s="58">
        <f t="shared" si="30"/>
        <v>0</v>
      </c>
      <c r="M49" s="59">
        <f t="shared" si="31"/>
        <v>0</v>
      </c>
      <c r="N49" s="56">
        <f t="shared" si="32"/>
        <v>0</v>
      </c>
      <c r="O49" s="56">
        <f t="shared" si="33"/>
        <v>0</v>
      </c>
      <c r="P49" s="56">
        <f t="shared" si="34"/>
        <v>0</v>
      </c>
      <c r="Q49" s="60">
        <f t="shared" si="35"/>
        <v>0</v>
      </c>
    </row>
    <row r="50" spans="1:18" ht="26.4" x14ac:dyDescent="0.25">
      <c r="A50" s="53">
        <v>16</v>
      </c>
      <c r="B50" s="54" t="s">
        <v>48</v>
      </c>
      <c r="C50" s="39" t="s">
        <v>94</v>
      </c>
      <c r="D50" s="40" t="s">
        <v>86</v>
      </c>
      <c r="E50" s="69">
        <v>88</v>
      </c>
      <c r="F50" s="40"/>
      <c r="G50" s="55"/>
      <c r="H50" s="56"/>
      <c r="I50" s="56"/>
      <c r="J50" s="56"/>
      <c r="K50" s="57"/>
      <c r="L50" s="58">
        <f t="shared" si="30"/>
        <v>0</v>
      </c>
      <c r="M50" s="59">
        <f t="shared" si="31"/>
        <v>0</v>
      </c>
      <c r="N50" s="56">
        <f t="shared" si="32"/>
        <v>0</v>
      </c>
      <c r="O50" s="56">
        <f t="shared" si="33"/>
        <v>0</v>
      </c>
      <c r="P50" s="56">
        <f t="shared" si="34"/>
        <v>0</v>
      </c>
      <c r="Q50" s="60">
        <f t="shared" si="35"/>
        <v>0</v>
      </c>
    </row>
    <row r="51" spans="1:18" x14ac:dyDescent="0.25">
      <c r="A51" s="53">
        <v>17</v>
      </c>
      <c r="B51" s="54" t="s">
        <v>48</v>
      </c>
      <c r="C51" s="39" t="s">
        <v>124</v>
      </c>
      <c r="D51" s="41" t="s">
        <v>93</v>
      </c>
      <c r="E51" s="100">
        <v>1</v>
      </c>
      <c r="F51" s="41"/>
      <c r="G51" s="55"/>
      <c r="H51" s="56"/>
      <c r="I51" s="56"/>
      <c r="J51" s="56"/>
      <c r="K51" s="57"/>
      <c r="L51" s="58">
        <f t="shared" si="30"/>
        <v>0</v>
      </c>
      <c r="M51" s="59">
        <f t="shared" si="31"/>
        <v>0</v>
      </c>
      <c r="N51" s="56">
        <f t="shared" si="32"/>
        <v>0</v>
      </c>
      <c r="O51" s="56">
        <f t="shared" si="33"/>
        <v>0</v>
      </c>
      <c r="P51" s="56">
        <f t="shared" si="34"/>
        <v>0</v>
      </c>
      <c r="Q51" s="60">
        <f t="shared" si="35"/>
        <v>0</v>
      </c>
    </row>
    <row r="52" spans="1:18" x14ac:dyDescent="0.25">
      <c r="A52" s="53">
        <v>18</v>
      </c>
      <c r="B52" s="54" t="s">
        <v>48</v>
      </c>
      <c r="C52" s="39" t="s">
        <v>105</v>
      </c>
      <c r="D52" s="41" t="s">
        <v>93</v>
      </c>
      <c r="E52" s="102">
        <v>4</v>
      </c>
      <c r="F52" s="41"/>
      <c r="G52" s="55"/>
      <c r="H52" s="56"/>
      <c r="I52" s="56"/>
      <c r="J52" s="56"/>
      <c r="K52" s="57"/>
      <c r="L52" s="58">
        <f t="shared" si="30"/>
        <v>0</v>
      </c>
      <c r="M52" s="59">
        <f t="shared" si="31"/>
        <v>0</v>
      </c>
      <c r="N52" s="56">
        <f t="shared" si="32"/>
        <v>0</v>
      </c>
      <c r="O52" s="56">
        <f t="shared" si="33"/>
        <v>0</v>
      </c>
      <c r="P52" s="56">
        <f t="shared" si="34"/>
        <v>0</v>
      </c>
      <c r="Q52" s="60">
        <f t="shared" si="35"/>
        <v>0</v>
      </c>
    </row>
    <row r="53" spans="1:18" ht="26.4" x14ac:dyDescent="0.25">
      <c r="A53" s="53">
        <v>19</v>
      </c>
      <c r="B53" s="54" t="s">
        <v>48</v>
      </c>
      <c r="C53" s="97" t="s">
        <v>183</v>
      </c>
      <c r="D53" s="40" t="s">
        <v>86</v>
      </c>
      <c r="E53" s="69">
        <v>706</v>
      </c>
      <c r="F53" s="40"/>
      <c r="G53" s="55"/>
      <c r="H53" s="56"/>
      <c r="I53" s="56"/>
      <c r="J53" s="56"/>
      <c r="K53" s="57"/>
      <c r="L53" s="58">
        <f t="shared" si="30"/>
        <v>0</v>
      </c>
      <c r="M53" s="59">
        <f t="shared" si="31"/>
        <v>0</v>
      </c>
      <c r="N53" s="56">
        <f t="shared" si="32"/>
        <v>0</v>
      </c>
      <c r="O53" s="56">
        <f t="shared" si="33"/>
        <v>0</v>
      </c>
      <c r="P53" s="56">
        <f t="shared" si="34"/>
        <v>0</v>
      </c>
      <c r="Q53" s="60">
        <f t="shared" si="35"/>
        <v>0</v>
      </c>
    </row>
    <row r="54" spans="1:18" ht="26.4" x14ac:dyDescent="0.25">
      <c r="A54" s="53">
        <v>20</v>
      </c>
      <c r="B54" s="54" t="s">
        <v>48</v>
      </c>
      <c r="C54" s="39" t="s">
        <v>95</v>
      </c>
      <c r="D54" s="40" t="s">
        <v>86</v>
      </c>
      <c r="E54" s="69">
        <v>706</v>
      </c>
      <c r="F54" s="40"/>
      <c r="G54" s="55"/>
      <c r="H54" s="56"/>
      <c r="I54" s="56"/>
      <c r="J54" s="56"/>
      <c r="K54" s="57"/>
      <c r="L54" s="58">
        <f t="shared" si="30"/>
        <v>0</v>
      </c>
      <c r="M54" s="59">
        <f t="shared" si="31"/>
        <v>0</v>
      </c>
      <c r="N54" s="56">
        <f t="shared" si="32"/>
        <v>0</v>
      </c>
      <c r="O54" s="56">
        <f t="shared" si="33"/>
        <v>0</v>
      </c>
      <c r="P54" s="56">
        <f t="shared" si="34"/>
        <v>0</v>
      </c>
      <c r="Q54" s="60">
        <f t="shared" si="35"/>
        <v>0</v>
      </c>
    </row>
    <row r="55" spans="1:18" x14ac:dyDescent="0.25">
      <c r="A55" s="53">
        <v>21</v>
      </c>
      <c r="B55" s="54" t="s">
        <v>48</v>
      </c>
      <c r="C55" s="39" t="s">
        <v>96</v>
      </c>
      <c r="D55" s="41" t="s">
        <v>93</v>
      </c>
      <c r="E55" s="100">
        <v>1</v>
      </c>
      <c r="F55" s="41"/>
      <c r="G55" s="55"/>
      <c r="H55" s="56"/>
      <c r="I55" s="56"/>
      <c r="J55" s="56"/>
      <c r="K55" s="57"/>
      <c r="L55" s="58">
        <f>SUM(I55:K55)</f>
        <v>0</v>
      </c>
      <c r="M55" s="59">
        <f t="shared" si="31"/>
        <v>0</v>
      </c>
      <c r="N55" s="56">
        <f>ROUND(I55*E55,2)</f>
        <v>0</v>
      </c>
      <c r="O55" s="56">
        <f>ROUND(J55*E55,2)</f>
        <v>0</v>
      </c>
      <c r="P55" s="56">
        <f t="shared" si="34"/>
        <v>0</v>
      </c>
      <c r="Q55" s="60">
        <f t="shared" si="35"/>
        <v>0</v>
      </c>
    </row>
    <row r="56" spans="1:18" x14ac:dyDescent="0.25">
      <c r="A56" s="53">
        <v>22</v>
      </c>
      <c r="B56" s="54" t="s">
        <v>48</v>
      </c>
      <c r="C56" s="39" t="s">
        <v>97</v>
      </c>
      <c r="D56" s="40" t="s">
        <v>86</v>
      </c>
      <c r="E56" s="69">
        <v>706</v>
      </c>
      <c r="F56" s="40"/>
      <c r="G56" s="55"/>
      <c r="H56" s="56"/>
      <c r="I56" s="56"/>
      <c r="J56" s="56"/>
      <c r="K56" s="57"/>
      <c r="L56" s="58">
        <f t="shared" ref="L56:L61" si="36">SUM(I56:K56)</f>
        <v>0</v>
      </c>
      <c r="M56" s="59">
        <f t="shared" si="31"/>
        <v>0</v>
      </c>
      <c r="N56" s="56">
        <f t="shared" ref="N56:N61" si="37">ROUND(I56*E56,2)</f>
        <v>0</v>
      </c>
      <c r="O56" s="56">
        <f t="shared" ref="O56:O59" si="38">ROUND(J56*E56,2)</f>
        <v>0</v>
      </c>
      <c r="P56" s="56">
        <f t="shared" si="34"/>
        <v>0</v>
      </c>
      <c r="Q56" s="60">
        <f t="shared" si="35"/>
        <v>0</v>
      </c>
    </row>
    <row r="57" spans="1:18" ht="26.4" x14ac:dyDescent="0.25">
      <c r="A57" s="53">
        <v>23</v>
      </c>
      <c r="B57" s="54" t="s">
        <v>48</v>
      </c>
      <c r="C57" s="39" t="s">
        <v>98</v>
      </c>
      <c r="D57" s="40" t="s">
        <v>88</v>
      </c>
      <c r="E57" s="102">
        <v>1</v>
      </c>
      <c r="F57" s="40"/>
      <c r="G57" s="55"/>
      <c r="H57" s="56"/>
      <c r="I57" s="56"/>
      <c r="J57" s="56"/>
      <c r="K57" s="57"/>
      <c r="L57" s="58">
        <f t="shared" si="36"/>
        <v>0</v>
      </c>
      <c r="M57" s="59">
        <f t="shared" si="31"/>
        <v>0</v>
      </c>
      <c r="N57" s="56">
        <f t="shared" si="37"/>
        <v>0</v>
      </c>
      <c r="O57" s="56">
        <f t="shared" si="38"/>
        <v>0</v>
      </c>
      <c r="P57" s="56">
        <f t="shared" si="34"/>
        <v>0</v>
      </c>
      <c r="Q57" s="60">
        <f t="shared" si="35"/>
        <v>0</v>
      </c>
      <c r="R57" s="90"/>
    </row>
    <row r="58" spans="1:18" x14ac:dyDescent="0.25">
      <c r="A58" s="53">
        <v>24</v>
      </c>
      <c r="B58" s="54" t="s">
        <v>48</v>
      </c>
      <c r="C58" s="39" t="s">
        <v>99</v>
      </c>
      <c r="D58" s="40" t="s">
        <v>88</v>
      </c>
      <c r="E58" s="102">
        <v>1</v>
      </c>
      <c r="F58" s="40"/>
      <c r="G58" s="55"/>
      <c r="H58" s="56"/>
      <c r="I58" s="56"/>
      <c r="J58" s="56"/>
      <c r="K58" s="57"/>
      <c r="L58" s="58">
        <f t="shared" si="36"/>
        <v>0</v>
      </c>
      <c r="M58" s="59">
        <f t="shared" si="31"/>
        <v>0</v>
      </c>
      <c r="N58" s="56">
        <f t="shared" si="37"/>
        <v>0</v>
      </c>
      <c r="O58" s="56">
        <f t="shared" si="38"/>
        <v>0</v>
      </c>
      <c r="P58" s="56">
        <f t="shared" si="34"/>
        <v>0</v>
      </c>
      <c r="Q58" s="60">
        <f t="shared" si="35"/>
        <v>0</v>
      </c>
    </row>
    <row r="59" spans="1:18" ht="26.4" x14ac:dyDescent="0.25">
      <c r="A59" s="53">
        <v>25</v>
      </c>
      <c r="B59" s="54" t="s">
        <v>48</v>
      </c>
      <c r="C59" s="39" t="s">
        <v>173</v>
      </c>
      <c r="D59" s="41" t="s">
        <v>88</v>
      </c>
      <c r="E59" s="102">
        <v>1</v>
      </c>
      <c r="F59" s="41"/>
      <c r="G59" s="55"/>
      <c r="H59" s="56"/>
      <c r="I59" s="56"/>
      <c r="J59" s="56"/>
      <c r="K59" s="57"/>
      <c r="L59" s="58">
        <f t="shared" si="36"/>
        <v>0</v>
      </c>
      <c r="M59" s="59">
        <f t="shared" si="31"/>
        <v>0</v>
      </c>
      <c r="N59" s="56">
        <f t="shared" si="37"/>
        <v>0</v>
      </c>
      <c r="O59" s="56">
        <f t="shared" si="38"/>
        <v>0</v>
      </c>
      <c r="P59" s="56">
        <f t="shared" si="34"/>
        <v>0</v>
      </c>
      <c r="Q59" s="60">
        <f t="shared" si="35"/>
        <v>0</v>
      </c>
    </row>
    <row r="60" spans="1:18" ht="28.5" customHeight="1" x14ac:dyDescent="0.25">
      <c r="A60" s="53">
        <v>26</v>
      </c>
      <c r="B60" s="54" t="s">
        <v>48</v>
      </c>
      <c r="C60" s="39" t="s">
        <v>140</v>
      </c>
      <c r="D60" s="41" t="s">
        <v>88</v>
      </c>
      <c r="E60" s="102">
        <v>3</v>
      </c>
      <c r="F60" s="41"/>
      <c r="G60" s="55"/>
      <c r="H60" s="56"/>
      <c r="I60" s="56"/>
      <c r="J60" s="56"/>
      <c r="K60" s="57"/>
      <c r="L60" s="58">
        <f t="shared" si="36"/>
        <v>0</v>
      </c>
      <c r="M60" s="59">
        <f t="shared" si="31"/>
        <v>0</v>
      </c>
      <c r="N60" s="56">
        <f t="shared" si="37"/>
        <v>0</v>
      </c>
      <c r="O60" s="56">
        <f t="shared" ref="O60:O61" si="39">ROUND(J60*E60,2)</f>
        <v>0</v>
      </c>
      <c r="P60" s="56">
        <f t="shared" ref="P60:P61" si="40">ROUND(K60*E60,2)</f>
        <v>0</v>
      </c>
      <c r="Q60" s="60">
        <f t="shared" ref="Q60:Q61" si="41">SUM(N60:P60)</f>
        <v>0</v>
      </c>
    </row>
    <row r="61" spans="1:18" x14ac:dyDescent="0.25">
      <c r="A61" s="53">
        <v>27</v>
      </c>
      <c r="B61" s="54" t="s">
        <v>48</v>
      </c>
      <c r="C61" s="39" t="s">
        <v>174</v>
      </c>
      <c r="D61" s="41" t="s">
        <v>88</v>
      </c>
      <c r="E61" s="102">
        <v>1</v>
      </c>
      <c r="F61" s="41"/>
      <c r="G61" s="55"/>
      <c r="H61" s="56"/>
      <c r="I61" s="56"/>
      <c r="J61" s="56"/>
      <c r="K61" s="57"/>
      <c r="L61" s="58">
        <f t="shared" si="36"/>
        <v>0</v>
      </c>
      <c r="M61" s="59">
        <f t="shared" si="31"/>
        <v>0</v>
      </c>
      <c r="N61" s="56">
        <f t="shared" si="37"/>
        <v>0</v>
      </c>
      <c r="O61" s="56">
        <f t="shared" si="39"/>
        <v>0</v>
      </c>
      <c r="P61" s="56">
        <f t="shared" si="40"/>
        <v>0</v>
      </c>
      <c r="Q61" s="60">
        <f t="shared" si="41"/>
        <v>0</v>
      </c>
    </row>
    <row r="62" spans="1:18" s="72" customFormat="1" x14ac:dyDescent="0.25">
      <c r="A62" s="74"/>
      <c r="B62" s="75"/>
      <c r="C62" s="73" t="s">
        <v>111</v>
      </c>
      <c r="D62" s="75"/>
      <c r="E62" s="89"/>
      <c r="F62" s="75"/>
      <c r="G62" s="75"/>
      <c r="H62" s="75"/>
      <c r="I62" s="75"/>
      <c r="J62" s="75"/>
      <c r="K62" s="75"/>
      <c r="L62" s="75"/>
      <c r="M62" s="75"/>
      <c r="N62" s="75"/>
      <c r="O62" s="75"/>
      <c r="P62" s="75"/>
      <c r="Q62" s="75"/>
    </row>
    <row r="63" spans="1:18" ht="66" x14ac:dyDescent="0.25">
      <c r="A63" s="53" t="s">
        <v>113</v>
      </c>
      <c r="B63" s="54" t="s">
        <v>48</v>
      </c>
      <c r="C63" s="39" t="s">
        <v>175</v>
      </c>
      <c r="D63" s="41"/>
      <c r="E63" s="69"/>
      <c r="F63" s="41"/>
      <c r="G63" s="55"/>
      <c r="H63" s="56"/>
      <c r="I63" s="56"/>
      <c r="J63" s="56"/>
      <c r="K63" s="57"/>
      <c r="L63" s="58"/>
      <c r="M63" s="59"/>
      <c r="N63" s="56"/>
      <c r="O63" s="56"/>
      <c r="P63" s="56"/>
      <c r="Q63" s="60"/>
    </row>
    <row r="64" spans="1:18" x14ac:dyDescent="0.25">
      <c r="A64" s="53"/>
      <c r="B64" s="54"/>
      <c r="C64" s="103" t="s">
        <v>176</v>
      </c>
      <c r="D64" s="115" t="s">
        <v>86</v>
      </c>
      <c r="E64" s="106">
        <v>508.1</v>
      </c>
      <c r="F64" s="41"/>
      <c r="G64" s="55"/>
      <c r="H64" s="56"/>
      <c r="I64" s="56"/>
      <c r="J64" s="56"/>
      <c r="K64" s="57"/>
      <c r="L64" s="58">
        <f t="shared" ref="L64:L65" si="42">SUM(I64:K64)</f>
        <v>0</v>
      </c>
      <c r="M64" s="59">
        <f t="shared" ref="M64:M65" si="43">ROUND(E64*G64,2)</f>
        <v>0</v>
      </c>
      <c r="N64" s="56">
        <f t="shared" ref="N64:N65" si="44">ROUND(I64*E64,2)</f>
        <v>0</v>
      </c>
      <c r="O64" s="56">
        <f t="shared" ref="O64:O65" si="45">ROUND(J64*E64,2)</f>
        <v>0</v>
      </c>
      <c r="P64" s="56">
        <f t="shared" ref="P64:P65" si="46">ROUND(K64*E64,2)</f>
        <v>0</v>
      </c>
      <c r="Q64" s="60">
        <f t="shared" ref="Q64:Q65" si="47">SUM(N64:P64)</f>
        <v>0</v>
      </c>
    </row>
    <row r="65" spans="1:17" x14ac:dyDescent="0.25">
      <c r="A65" s="53"/>
      <c r="B65" s="54"/>
      <c r="C65" s="103" t="s">
        <v>177</v>
      </c>
      <c r="D65" s="115" t="s">
        <v>86</v>
      </c>
      <c r="E65" s="106">
        <v>17.899999999999999</v>
      </c>
      <c r="F65" s="41"/>
      <c r="G65" s="55"/>
      <c r="H65" s="56"/>
      <c r="I65" s="56"/>
      <c r="J65" s="56"/>
      <c r="K65" s="57"/>
      <c r="L65" s="58">
        <f t="shared" si="42"/>
        <v>0</v>
      </c>
      <c r="M65" s="59">
        <f t="shared" si="43"/>
        <v>0</v>
      </c>
      <c r="N65" s="56">
        <f t="shared" si="44"/>
        <v>0</v>
      </c>
      <c r="O65" s="56">
        <f t="shared" si="45"/>
        <v>0</v>
      </c>
      <c r="P65" s="56">
        <f t="shared" si="46"/>
        <v>0</v>
      </c>
      <c r="Q65" s="60">
        <f t="shared" si="47"/>
        <v>0</v>
      </c>
    </row>
    <row r="66" spans="1:17" x14ac:dyDescent="0.25">
      <c r="A66" s="53"/>
      <c r="B66" s="54"/>
      <c r="C66" s="103" t="s">
        <v>178</v>
      </c>
      <c r="D66" s="115" t="s">
        <v>86</v>
      </c>
      <c r="E66" s="106">
        <v>101.7</v>
      </c>
      <c r="F66" s="41"/>
      <c r="G66" s="55"/>
      <c r="H66" s="56"/>
      <c r="I66" s="56"/>
      <c r="J66" s="56"/>
      <c r="K66" s="57"/>
      <c r="L66" s="58">
        <f t="shared" ref="L66:L70" si="48">SUM(I66:K66)</f>
        <v>0</v>
      </c>
      <c r="M66" s="59">
        <f t="shared" ref="M66:M70" si="49">ROUND(E66*G66,2)</f>
        <v>0</v>
      </c>
      <c r="N66" s="56">
        <f t="shared" ref="N66:N70" si="50">ROUND(I66*E66,2)</f>
        <v>0</v>
      </c>
      <c r="O66" s="56">
        <f t="shared" ref="O66:O70" si="51">ROUND(J66*E66,2)</f>
        <v>0</v>
      </c>
      <c r="P66" s="56">
        <f t="shared" ref="P66:P70" si="52">ROUND(K66*E66,2)</f>
        <v>0</v>
      </c>
      <c r="Q66" s="60">
        <f t="shared" ref="Q66:Q70" si="53">SUM(N66:P66)</f>
        <v>0</v>
      </c>
    </row>
    <row r="67" spans="1:17" ht="39.6" x14ac:dyDescent="0.25">
      <c r="A67" s="53" t="s">
        <v>113</v>
      </c>
      <c r="B67" s="54" t="s">
        <v>48</v>
      </c>
      <c r="C67" s="39" t="s">
        <v>179</v>
      </c>
      <c r="D67" s="115" t="s">
        <v>86</v>
      </c>
      <c r="E67" s="98">
        <v>374.4</v>
      </c>
      <c r="F67" s="41"/>
      <c r="G67" s="55"/>
      <c r="H67" s="56"/>
      <c r="I67" s="56"/>
      <c r="J67" s="56"/>
      <c r="K67" s="57"/>
      <c r="L67" s="58">
        <f t="shared" si="48"/>
        <v>0</v>
      </c>
      <c r="M67" s="59">
        <f t="shared" si="49"/>
        <v>0</v>
      </c>
      <c r="N67" s="56">
        <f t="shared" si="50"/>
        <v>0</v>
      </c>
      <c r="O67" s="56">
        <f t="shared" si="51"/>
        <v>0</v>
      </c>
      <c r="P67" s="56">
        <f t="shared" si="52"/>
        <v>0</v>
      </c>
      <c r="Q67" s="60">
        <f t="shared" si="53"/>
        <v>0</v>
      </c>
    </row>
    <row r="68" spans="1:17" ht="52.8" x14ac:dyDescent="0.25">
      <c r="A68" s="53"/>
      <c r="B68" s="54"/>
      <c r="C68" s="39" t="s">
        <v>180</v>
      </c>
      <c r="D68" s="115" t="s">
        <v>86</v>
      </c>
      <c r="E68" s="98">
        <v>112.2</v>
      </c>
      <c r="F68" s="41"/>
      <c r="G68" s="55"/>
      <c r="H68" s="56"/>
      <c r="I68" s="56"/>
      <c r="J68" s="56"/>
      <c r="K68" s="57"/>
      <c r="L68" s="58">
        <f t="shared" si="48"/>
        <v>0</v>
      </c>
      <c r="M68" s="59">
        <f t="shared" si="49"/>
        <v>0</v>
      </c>
      <c r="N68" s="56">
        <f t="shared" si="50"/>
        <v>0</v>
      </c>
      <c r="O68" s="56">
        <f t="shared" si="51"/>
        <v>0</v>
      </c>
      <c r="P68" s="56">
        <f t="shared" si="52"/>
        <v>0</v>
      </c>
      <c r="Q68" s="60">
        <f t="shared" si="53"/>
        <v>0</v>
      </c>
    </row>
    <row r="69" spans="1:17" ht="52.8" x14ac:dyDescent="0.25">
      <c r="A69" s="53"/>
      <c r="B69" s="54"/>
      <c r="C69" s="39" t="s">
        <v>181</v>
      </c>
      <c r="D69" s="115" t="s">
        <v>88</v>
      </c>
      <c r="E69" s="106">
        <v>1</v>
      </c>
      <c r="F69" s="41"/>
      <c r="G69" s="55"/>
      <c r="H69" s="56"/>
      <c r="I69" s="56"/>
      <c r="J69" s="56"/>
      <c r="K69" s="57"/>
      <c r="L69" s="58">
        <f t="shared" si="48"/>
        <v>0</v>
      </c>
      <c r="M69" s="59">
        <f t="shared" si="49"/>
        <v>0</v>
      </c>
      <c r="N69" s="56">
        <f t="shared" si="50"/>
        <v>0</v>
      </c>
      <c r="O69" s="56">
        <f t="shared" si="51"/>
        <v>0</v>
      </c>
      <c r="P69" s="56">
        <f t="shared" si="52"/>
        <v>0</v>
      </c>
      <c r="Q69" s="60">
        <f t="shared" si="53"/>
        <v>0</v>
      </c>
    </row>
    <row r="70" spans="1:17" ht="52.8" x14ac:dyDescent="0.25">
      <c r="A70" s="53"/>
      <c r="B70" s="54"/>
      <c r="C70" s="39" t="s">
        <v>182</v>
      </c>
      <c r="D70" s="115" t="s">
        <v>88</v>
      </c>
      <c r="E70" s="106">
        <v>5</v>
      </c>
      <c r="F70" s="41"/>
      <c r="G70" s="55"/>
      <c r="H70" s="56"/>
      <c r="I70" s="56"/>
      <c r="J70" s="56"/>
      <c r="K70" s="55"/>
      <c r="L70" s="58">
        <f t="shared" si="48"/>
        <v>0</v>
      </c>
      <c r="M70" s="59">
        <f t="shared" si="49"/>
        <v>0</v>
      </c>
      <c r="N70" s="56">
        <f t="shared" si="50"/>
        <v>0</v>
      </c>
      <c r="O70" s="56">
        <f t="shared" si="51"/>
        <v>0</v>
      </c>
      <c r="P70" s="56">
        <f t="shared" si="52"/>
        <v>0</v>
      </c>
      <c r="Q70" s="60">
        <f t="shared" si="53"/>
        <v>0</v>
      </c>
    </row>
    <row r="71" spans="1:17" ht="26.4" x14ac:dyDescent="0.25">
      <c r="A71" s="53" t="s">
        <v>55</v>
      </c>
      <c r="B71" s="54" t="s">
        <v>48</v>
      </c>
      <c r="C71" s="39" t="s">
        <v>125</v>
      </c>
      <c r="D71" s="115" t="s">
        <v>90</v>
      </c>
      <c r="E71" s="102">
        <v>1</v>
      </c>
      <c r="F71" s="40"/>
      <c r="G71" s="55"/>
      <c r="H71" s="56"/>
      <c r="I71" s="56"/>
      <c r="J71" s="56"/>
      <c r="K71" s="57"/>
      <c r="L71" s="58">
        <f t="shared" ref="L71:L95" si="54">SUM(I71:K71)</f>
        <v>0</v>
      </c>
      <c r="M71" s="59">
        <f t="shared" si="31"/>
        <v>0</v>
      </c>
      <c r="N71" s="56">
        <f t="shared" ref="N71:N95" si="55">ROUND(I71*E71,2)</f>
        <v>0</v>
      </c>
      <c r="O71" s="56">
        <f>ROUND(J71*E71,2)</f>
        <v>0</v>
      </c>
      <c r="P71" s="56">
        <f t="shared" si="34"/>
        <v>0</v>
      </c>
      <c r="Q71" s="60">
        <f t="shared" si="35"/>
        <v>0</v>
      </c>
    </row>
    <row r="72" spans="1:17" ht="26.4" x14ac:dyDescent="0.25">
      <c r="A72" s="53" t="s">
        <v>56</v>
      </c>
      <c r="B72" s="54" t="s">
        <v>48</v>
      </c>
      <c r="C72" s="39" t="s">
        <v>100</v>
      </c>
      <c r="D72" s="115" t="s">
        <v>90</v>
      </c>
      <c r="E72" s="102">
        <v>21</v>
      </c>
      <c r="F72" s="41"/>
      <c r="G72" s="55"/>
      <c r="H72" s="56"/>
      <c r="I72" s="56"/>
      <c r="J72" s="56"/>
      <c r="K72" s="57"/>
      <c r="L72" s="58">
        <f t="shared" si="54"/>
        <v>0</v>
      </c>
      <c r="M72" s="59">
        <f t="shared" si="31"/>
        <v>0</v>
      </c>
      <c r="N72" s="56">
        <f t="shared" si="55"/>
        <v>0</v>
      </c>
      <c r="O72" s="56">
        <f t="shared" ref="O72:O95" si="56">ROUND(J72*E72,2)</f>
        <v>0</v>
      </c>
      <c r="P72" s="56">
        <f t="shared" si="34"/>
        <v>0</v>
      </c>
      <c r="Q72" s="60">
        <f t="shared" si="35"/>
        <v>0</v>
      </c>
    </row>
    <row r="73" spans="1:17" x14ac:dyDescent="0.25">
      <c r="A73" s="53"/>
      <c r="B73" s="54"/>
      <c r="C73" s="39" t="s">
        <v>184</v>
      </c>
      <c r="D73" s="115" t="s">
        <v>90</v>
      </c>
      <c r="E73" s="106">
        <v>4</v>
      </c>
      <c r="F73" s="41"/>
      <c r="G73" s="55"/>
      <c r="H73" s="56"/>
      <c r="I73" s="56"/>
      <c r="J73" s="56"/>
      <c r="K73" s="55"/>
      <c r="L73" s="58">
        <f t="shared" ref="L73" si="57">SUM(I73:K73)</f>
        <v>0</v>
      </c>
      <c r="M73" s="59">
        <f t="shared" ref="M73" si="58">ROUND(E73*G73,2)</f>
        <v>0</v>
      </c>
      <c r="N73" s="56">
        <f t="shared" ref="N73" si="59">ROUND(I73*E73,2)</f>
        <v>0</v>
      </c>
      <c r="O73" s="56">
        <f t="shared" ref="O73" si="60">ROUND(J73*E73,2)</f>
        <v>0</v>
      </c>
      <c r="P73" s="56">
        <f t="shared" ref="P73" si="61">ROUND(K73*E73,2)</f>
        <v>0</v>
      </c>
      <c r="Q73" s="60">
        <f t="shared" ref="Q73" si="62">SUM(N73:P73)</f>
        <v>0</v>
      </c>
    </row>
    <row r="74" spans="1:17" ht="26.4" x14ac:dyDescent="0.25">
      <c r="A74" s="53" t="s">
        <v>57</v>
      </c>
      <c r="B74" s="54" t="s">
        <v>48</v>
      </c>
      <c r="C74" s="39" t="s">
        <v>126</v>
      </c>
      <c r="D74" s="115" t="s">
        <v>90</v>
      </c>
      <c r="E74" s="100">
        <v>2</v>
      </c>
      <c r="F74" s="40"/>
      <c r="G74" s="55"/>
      <c r="H74" s="56"/>
      <c r="I74" s="56"/>
      <c r="J74" s="56"/>
      <c r="K74" s="57"/>
      <c r="L74" s="58">
        <f t="shared" si="54"/>
        <v>0</v>
      </c>
      <c r="M74" s="59">
        <f t="shared" si="31"/>
        <v>0</v>
      </c>
      <c r="N74" s="56">
        <f t="shared" si="55"/>
        <v>0</v>
      </c>
      <c r="O74" s="56">
        <f>ROUND(J74*E74,2)</f>
        <v>0</v>
      </c>
      <c r="P74" s="56">
        <f t="shared" si="34"/>
        <v>0</v>
      </c>
      <c r="Q74" s="60">
        <f t="shared" si="35"/>
        <v>0</v>
      </c>
    </row>
    <row r="75" spans="1:17" ht="26.4" x14ac:dyDescent="0.25">
      <c r="A75" s="53" t="s">
        <v>58</v>
      </c>
      <c r="B75" s="54" t="s">
        <v>48</v>
      </c>
      <c r="C75" s="39" t="s">
        <v>101</v>
      </c>
      <c r="D75" s="115" t="s">
        <v>90</v>
      </c>
      <c r="E75" s="102">
        <v>4</v>
      </c>
      <c r="F75" s="40"/>
      <c r="G75" s="55"/>
      <c r="H75" s="56"/>
      <c r="I75" s="56"/>
      <c r="J75" s="56"/>
      <c r="K75" s="57"/>
      <c r="L75" s="58">
        <f t="shared" si="54"/>
        <v>0</v>
      </c>
      <c r="M75" s="59">
        <f t="shared" si="31"/>
        <v>0</v>
      </c>
      <c r="N75" s="56">
        <f t="shared" si="55"/>
        <v>0</v>
      </c>
      <c r="O75" s="56">
        <f t="shared" si="56"/>
        <v>0</v>
      </c>
      <c r="P75" s="56">
        <f t="shared" si="34"/>
        <v>0</v>
      </c>
      <c r="Q75" s="60">
        <f t="shared" si="35"/>
        <v>0</v>
      </c>
    </row>
    <row r="76" spans="1:17" x14ac:dyDescent="0.25">
      <c r="A76" s="53"/>
      <c r="B76" s="54"/>
      <c r="C76" s="39" t="s">
        <v>185</v>
      </c>
      <c r="D76" s="115" t="s">
        <v>90</v>
      </c>
      <c r="E76" s="106">
        <v>2</v>
      </c>
      <c r="F76" s="40"/>
      <c r="G76" s="55"/>
      <c r="H76" s="56"/>
      <c r="I76" s="56"/>
      <c r="J76" s="56"/>
      <c r="K76" s="57"/>
      <c r="L76" s="58">
        <f t="shared" ref="L76" si="63">SUM(I76:K76)</f>
        <v>0</v>
      </c>
      <c r="M76" s="59">
        <f t="shared" ref="M76" si="64">ROUND(E76*G76,2)</f>
        <v>0</v>
      </c>
      <c r="N76" s="56">
        <f t="shared" ref="N76" si="65">ROUND(I76*E76,2)</f>
        <v>0</v>
      </c>
      <c r="O76" s="56">
        <f t="shared" ref="O76" si="66">ROUND(J76*E76,2)</f>
        <v>0</v>
      </c>
      <c r="P76" s="56">
        <f t="shared" ref="P76" si="67">ROUND(K76*E76,2)</f>
        <v>0</v>
      </c>
      <c r="Q76" s="60">
        <f t="shared" ref="Q76" si="68">SUM(N76:P76)</f>
        <v>0</v>
      </c>
    </row>
    <row r="77" spans="1:17" x14ac:dyDescent="0.25">
      <c r="A77" s="53"/>
      <c r="B77" s="54"/>
      <c r="C77" s="39" t="s">
        <v>186</v>
      </c>
      <c r="D77" s="115" t="s">
        <v>90</v>
      </c>
      <c r="E77" s="106">
        <v>2</v>
      </c>
      <c r="F77" s="40"/>
      <c r="G77" s="55"/>
      <c r="H77" s="56"/>
      <c r="I77" s="56"/>
      <c r="J77" s="56"/>
      <c r="K77" s="57"/>
      <c r="L77" s="58">
        <f t="shared" ref="L77" si="69">SUM(I77:K77)</f>
        <v>0</v>
      </c>
      <c r="M77" s="59">
        <f t="shared" ref="M77" si="70">ROUND(E77*G77,2)</f>
        <v>0</v>
      </c>
      <c r="N77" s="56">
        <f t="shared" ref="N77" si="71">ROUND(I77*E77,2)</f>
        <v>0</v>
      </c>
      <c r="O77" s="56">
        <f t="shared" ref="O77" si="72">ROUND(J77*E77,2)</f>
        <v>0</v>
      </c>
      <c r="P77" s="56">
        <f t="shared" ref="P77" si="73">ROUND(K77*E77,2)</f>
        <v>0</v>
      </c>
      <c r="Q77" s="60">
        <f t="shared" ref="Q77" si="74">SUM(N77:P77)</f>
        <v>0</v>
      </c>
    </row>
    <row r="78" spans="1:17" x14ac:dyDescent="0.25">
      <c r="A78" s="53" t="s">
        <v>59</v>
      </c>
      <c r="B78" s="54" t="s">
        <v>48</v>
      </c>
      <c r="C78" s="39" t="s">
        <v>187</v>
      </c>
      <c r="D78" s="115" t="s">
        <v>90</v>
      </c>
      <c r="E78" s="106">
        <v>15</v>
      </c>
      <c r="F78" s="41"/>
      <c r="G78" s="55"/>
      <c r="H78" s="56"/>
      <c r="I78" s="56"/>
      <c r="J78" s="56"/>
      <c r="K78" s="57"/>
      <c r="L78" s="58">
        <f t="shared" si="54"/>
        <v>0</v>
      </c>
      <c r="M78" s="59">
        <f t="shared" si="31"/>
        <v>0</v>
      </c>
      <c r="N78" s="56">
        <f t="shared" si="55"/>
        <v>0</v>
      </c>
      <c r="O78" s="56">
        <f t="shared" si="56"/>
        <v>0</v>
      </c>
      <c r="P78" s="56">
        <f t="shared" si="34"/>
        <v>0</v>
      </c>
      <c r="Q78" s="60">
        <f t="shared" si="35"/>
        <v>0</v>
      </c>
    </row>
    <row r="79" spans="1:17" ht="39.6" x14ac:dyDescent="0.25">
      <c r="A79" s="53"/>
      <c r="B79" s="54"/>
      <c r="C79" s="39" t="s">
        <v>188</v>
      </c>
      <c r="D79" s="115" t="s">
        <v>88</v>
      </c>
      <c r="E79" s="107">
        <v>2</v>
      </c>
      <c r="F79" s="41"/>
      <c r="G79" s="55"/>
      <c r="H79" s="56"/>
      <c r="I79" s="56"/>
      <c r="J79" s="56"/>
      <c r="K79" s="57"/>
      <c r="L79" s="58">
        <f t="shared" ref="L79:L80" si="75">SUM(I79:K79)</f>
        <v>0</v>
      </c>
      <c r="M79" s="59">
        <f t="shared" ref="M79:M80" si="76">ROUND(E79*G79,2)</f>
        <v>0</v>
      </c>
      <c r="N79" s="56">
        <f t="shared" ref="N79:N80" si="77">ROUND(I79*E79,2)</f>
        <v>0</v>
      </c>
      <c r="O79" s="56">
        <f t="shared" ref="O79:O80" si="78">ROUND(J79*E79,2)</f>
        <v>0</v>
      </c>
      <c r="P79" s="56">
        <f t="shared" ref="P79:P80" si="79">ROUND(K79*E79,2)</f>
        <v>0</v>
      </c>
      <c r="Q79" s="60">
        <f t="shared" ref="Q79:Q80" si="80">SUM(N79:P79)</f>
        <v>0</v>
      </c>
    </row>
    <row r="80" spans="1:17" ht="39.6" x14ac:dyDescent="0.25">
      <c r="A80" s="53" t="s">
        <v>62</v>
      </c>
      <c r="B80" s="54" t="s">
        <v>48</v>
      </c>
      <c r="C80" s="39" t="s">
        <v>189</v>
      </c>
      <c r="D80" s="115" t="s">
        <v>88</v>
      </c>
      <c r="E80" s="100">
        <v>2</v>
      </c>
      <c r="F80" s="40"/>
      <c r="G80" s="55"/>
      <c r="H80" s="56"/>
      <c r="I80" s="56"/>
      <c r="J80" s="56"/>
      <c r="K80" s="57"/>
      <c r="L80" s="58">
        <f t="shared" si="75"/>
        <v>0</v>
      </c>
      <c r="M80" s="59">
        <f t="shared" si="76"/>
        <v>0</v>
      </c>
      <c r="N80" s="56">
        <f t="shared" si="77"/>
        <v>0</v>
      </c>
      <c r="O80" s="56">
        <f t="shared" si="78"/>
        <v>0</v>
      </c>
      <c r="P80" s="56">
        <f t="shared" si="79"/>
        <v>0</v>
      </c>
      <c r="Q80" s="60">
        <f t="shared" si="80"/>
        <v>0</v>
      </c>
    </row>
    <row r="81" spans="1:17" ht="39.6" x14ac:dyDescent="0.25">
      <c r="A81" s="53" t="s">
        <v>60</v>
      </c>
      <c r="B81" s="54" t="s">
        <v>48</v>
      </c>
      <c r="C81" s="39" t="s">
        <v>190</v>
      </c>
      <c r="D81" s="115" t="s">
        <v>90</v>
      </c>
      <c r="E81" s="100">
        <v>14</v>
      </c>
      <c r="F81" s="40"/>
      <c r="G81" s="55"/>
      <c r="H81" s="56"/>
      <c r="I81" s="56"/>
      <c r="J81" s="56"/>
      <c r="K81" s="57"/>
      <c r="L81" s="58">
        <f t="shared" si="54"/>
        <v>0</v>
      </c>
      <c r="M81" s="59">
        <f t="shared" si="31"/>
        <v>0</v>
      </c>
      <c r="N81" s="56">
        <f t="shared" si="55"/>
        <v>0</v>
      </c>
      <c r="O81" s="56">
        <f t="shared" si="56"/>
        <v>0</v>
      </c>
      <c r="P81" s="56">
        <f t="shared" si="34"/>
        <v>0</v>
      </c>
      <c r="Q81" s="60">
        <f t="shared" si="35"/>
        <v>0</v>
      </c>
    </row>
    <row r="82" spans="1:17" ht="39.6" x14ac:dyDescent="0.25">
      <c r="A82" s="53" t="s">
        <v>61</v>
      </c>
      <c r="B82" s="54" t="s">
        <v>48</v>
      </c>
      <c r="C82" s="39" t="s">
        <v>191</v>
      </c>
      <c r="D82" s="115" t="s">
        <v>90</v>
      </c>
      <c r="E82" s="102">
        <v>1</v>
      </c>
      <c r="F82" s="41"/>
      <c r="G82" s="55"/>
      <c r="H82" s="56"/>
      <c r="I82" s="56"/>
      <c r="J82" s="56"/>
      <c r="K82" s="57"/>
      <c r="L82" s="58">
        <f t="shared" si="54"/>
        <v>0</v>
      </c>
      <c r="M82" s="59">
        <f t="shared" si="31"/>
        <v>0</v>
      </c>
      <c r="N82" s="56">
        <f t="shared" si="55"/>
        <v>0</v>
      </c>
      <c r="O82" s="56">
        <f t="shared" si="56"/>
        <v>0</v>
      </c>
      <c r="P82" s="56">
        <f t="shared" si="34"/>
        <v>0</v>
      </c>
      <c r="Q82" s="60">
        <f t="shared" si="35"/>
        <v>0</v>
      </c>
    </row>
    <row r="83" spans="1:17" ht="52.8" x14ac:dyDescent="0.25">
      <c r="A83" s="53" t="s">
        <v>62</v>
      </c>
      <c r="B83" s="54" t="s">
        <v>48</v>
      </c>
      <c r="C83" s="39" t="s">
        <v>192</v>
      </c>
      <c r="D83" s="115" t="s">
        <v>88</v>
      </c>
      <c r="E83" s="100">
        <v>1</v>
      </c>
      <c r="F83" s="40"/>
      <c r="G83" s="55"/>
      <c r="H83" s="56"/>
      <c r="I83" s="56"/>
      <c r="J83" s="56"/>
      <c r="K83" s="57"/>
      <c r="L83" s="58">
        <f t="shared" si="54"/>
        <v>0</v>
      </c>
      <c r="M83" s="59">
        <f t="shared" si="31"/>
        <v>0</v>
      </c>
      <c r="N83" s="56">
        <f t="shared" si="55"/>
        <v>0</v>
      </c>
      <c r="O83" s="56">
        <f t="shared" si="56"/>
        <v>0</v>
      </c>
      <c r="P83" s="56">
        <f t="shared" si="34"/>
        <v>0</v>
      </c>
      <c r="Q83" s="60">
        <f t="shared" si="35"/>
        <v>0</v>
      </c>
    </row>
    <row r="84" spans="1:17" ht="66" x14ac:dyDescent="0.25">
      <c r="A84" s="53"/>
      <c r="B84" s="54"/>
      <c r="C84" s="39" t="s">
        <v>193</v>
      </c>
      <c r="D84" s="115" t="s">
        <v>88</v>
      </c>
      <c r="E84" s="107">
        <v>1</v>
      </c>
      <c r="F84" s="40"/>
      <c r="G84" s="55"/>
      <c r="H84" s="56"/>
      <c r="I84" s="56"/>
      <c r="J84" s="56"/>
      <c r="K84" s="55"/>
      <c r="L84" s="58">
        <f t="shared" ref="L84" si="81">SUM(I84:K84)</f>
        <v>0</v>
      </c>
      <c r="M84" s="59">
        <f t="shared" ref="M84" si="82">ROUND(E84*G84,2)</f>
        <v>0</v>
      </c>
      <c r="N84" s="56">
        <f t="shared" ref="N84" si="83">ROUND(I84*E84,2)</f>
        <v>0</v>
      </c>
      <c r="O84" s="56">
        <f t="shared" ref="O84" si="84">ROUND(J84*E84,2)</f>
        <v>0</v>
      </c>
      <c r="P84" s="56">
        <f t="shared" ref="P84" si="85">ROUND(K84*E84,2)</f>
        <v>0</v>
      </c>
      <c r="Q84" s="60">
        <f t="shared" ref="Q84" si="86">SUM(N84:P84)</f>
        <v>0</v>
      </c>
    </row>
    <row r="85" spans="1:17" ht="66" x14ac:dyDescent="0.25">
      <c r="A85" s="53"/>
      <c r="B85" s="54"/>
      <c r="C85" s="39" t="s">
        <v>194</v>
      </c>
      <c r="D85" s="115" t="s">
        <v>88</v>
      </c>
      <c r="E85" s="106">
        <v>1</v>
      </c>
      <c r="F85" s="40"/>
      <c r="G85" s="55"/>
      <c r="H85" s="56"/>
      <c r="I85" s="56"/>
      <c r="J85" s="56"/>
      <c r="K85" s="55"/>
      <c r="L85" s="58">
        <f t="shared" ref="L85" si="87">SUM(I85:K85)</f>
        <v>0</v>
      </c>
      <c r="M85" s="59">
        <f t="shared" ref="M85" si="88">ROUND(E85*G85,2)</f>
        <v>0</v>
      </c>
      <c r="N85" s="56">
        <f t="shared" ref="N85" si="89">ROUND(I85*E85,2)</f>
        <v>0</v>
      </c>
      <c r="O85" s="56">
        <f t="shared" ref="O85" si="90">ROUND(J85*E85,2)</f>
        <v>0</v>
      </c>
      <c r="P85" s="56">
        <f t="shared" ref="P85" si="91">ROUND(K85*E85,2)</f>
        <v>0</v>
      </c>
      <c r="Q85" s="60">
        <f t="shared" ref="Q85" si="92">SUM(N85:P85)</f>
        <v>0</v>
      </c>
    </row>
    <row r="86" spans="1:17" ht="26.4" x14ac:dyDescent="0.25">
      <c r="A86" s="53" t="s">
        <v>63</v>
      </c>
      <c r="B86" s="54" t="s">
        <v>48</v>
      </c>
      <c r="C86" s="39" t="s">
        <v>103</v>
      </c>
      <c r="D86" s="115" t="s">
        <v>90</v>
      </c>
      <c r="E86" s="102">
        <v>14</v>
      </c>
      <c r="F86" s="41"/>
      <c r="G86" s="55"/>
      <c r="H86" s="56"/>
      <c r="I86" s="56"/>
      <c r="J86" s="56"/>
      <c r="K86" s="57"/>
      <c r="L86" s="58">
        <f t="shared" si="54"/>
        <v>0</v>
      </c>
      <c r="M86" s="59">
        <f t="shared" si="31"/>
        <v>0</v>
      </c>
      <c r="N86" s="56">
        <f t="shared" si="55"/>
        <v>0</v>
      </c>
      <c r="O86" s="56">
        <f t="shared" si="56"/>
        <v>0</v>
      </c>
      <c r="P86" s="56">
        <f t="shared" si="34"/>
        <v>0</v>
      </c>
      <c r="Q86" s="60">
        <f t="shared" si="35"/>
        <v>0</v>
      </c>
    </row>
    <row r="87" spans="1:17" ht="26.4" x14ac:dyDescent="0.25">
      <c r="A87" s="53" t="s">
        <v>64</v>
      </c>
      <c r="B87" s="54" t="s">
        <v>48</v>
      </c>
      <c r="C87" s="39" t="s">
        <v>127</v>
      </c>
      <c r="D87" s="115" t="s">
        <v>90</v>
      </c>
      <c r="E87" s="102">
        <v>1</v>
      </c>
      <c r="F87" s="40"/>
      <c r="G87" s="55"/>
      <c r="H87" s="56"/>
      <c r="I87" s="56"/>
      <c r="J87" s="56"/>
      <c r="K87" s="57"/>
      <c r="L87" s="58">
        <f t="shared" si="54"/>
        <v>0</v>
      </c>
      <c r="M87" s="59">
        <f t="shared" si="31"/>
        <v>0</v>
      </c>
      <c r="N87" s="56">
        <f t="shared" si="55"/>
        <v>0</v>
      </c>
      <c r="O87" s="56">
        <f t="shared" si="56"/>
        <v>0</v>
      </c>
      <c r="P87" s="56">
        <f t="shared" si="34"/>
        <v>0</v>
      </c>
      <c r="Q87" s="60">
        <f t="shared" si="35"/>
        <v>0</v>
      </c>
    </row>
    <row r="88" spans="1:17" ht="26.4" x14ac:dyDescent="0.25">
      <c r="A88" s="53" t="s">
        <v>65</v>
      </c>
      <c r="B88" s="54" t="s">
        <v>48</v>
      </c>
      <c r="C88" s="39" t="s">
        <v>128</v>
      </c>
      <c r="D88" s="115" t="s">
        <v>90</v>
      </c>
      <c r="E88" s="102">
        <v>10</v>
      </c>
      <c r="F88" s="40"/>
      <c r="G88" s="55"/>
      <c r="H88" s="56"/>
      <c r="I88" s="56"/>
      <c r="J88" s="56"/>
      <c r="K88" s="55"/>
      <c r="L88" s="58">
        <f t="shared" si="54"/>
        <v>0</v>
      </c>
      <c r="M88" s="59">
        <f t="shared" si="31"/>
        <v>0</v>
      </c>
      <c r="N88" s="56">
        <f t="shared" si="55"/>
        <v>0</v>
      </c>
      <c r="O88" s="56">
        <f t="shared" si="56"/>
        <v>0</v>
      </c>
      <c r="P88" s="56">
        <f t="shared" si="34"/>
        <v>0</v>
      </c>
      <c r="Q88" s="60">
        <f t="shared" si="35"/>
        <v>0</v>
      </c>
    </row>
    <row r="89" spans="1:17" x14ac:dyDescent="0.25">
      <c r="A89" s="53"/>
      <c r="B89" s="54"/>
      <c r="C89" s="39" t="s">
        <v>195</v>
      </c>
      <c r="D89" s="115" t="s">
        <v>90</v>
      </c>
      <c r="E89" s="107">
        <v>1</v>
      </c>
      <c r="F89" s="40"/>
      <c r="G89" s="55"/>
      <c r="H89" s="56"/>
      <c r="I89" s="56"/>
      <c r="J89" s="56"/>
      <c r="K89" s="57"/>
      <c r="L89" s="58">
        <f t="shared" si="54"/>
        <v>0</v>
      </c>
      <c r="M89" s="59">
        <f t="shared" si="31"/>
        <v>0</v>
      </c>
      <c r="N89" s="56">
        <f t="shared" si="55"/>
        <v>0</v>
      </c>
      <c r="O89" s="56">
        <f t="shared" si="56"/>
        <v>0</v>
      </c>
      <c r="P89" s="56">
        <f t="shared" si="34"/>
        <v>0</v>
      </c>
      <c r="Q89" s="60">
        <f t="shared" si="35"/>
        <v>0</v>
      </c>
    </row>
    <row r="90" spans="1:17" x14ac:dyDescent="0.25">
      <c r="A90" s="53"/>
      <c r="B90" s="54"/>
      <c r="C90" s="39" t="s">
        <v>196</v>
      </c>
      <c r="D90" s="115" t="s">
        <v>90</v>
      </c>
      <c r="E90" s="107">
        <v>1</v>
      </c>
      <c r="F90" s="40"/>
      <c r="G90" s="55"/>
      <c r="H90" s="56"/>
      <c r="I90" s="56"/>
      <c r="J90" s="56"/>
      <c r="K90" s="57"/>
      <c r="L90" s="58">
        <f t="shared" si="54"/>
        <v>0</v>
      </c>
      <c r="M90" s="59">
        <f t="shared" si="31"/>
        <v>0</v>
      </c>
      <c r="N90" s="56">
        <f t="shared" si="55"/>
        <v>0</v>
      </c>
      <c r="O90" s="56">
        <f t="shared" si="56"/>
        <v>0</v>
      </c>
      <c r="P90" s="56">
        <f t="shared" si="34"/>
        <v>0</v>
      </c>
      <c r="Q90" s="60">
        <f t="shared" si="35"/>
        <v>0</v>
      </c>
    </row>
    <row r="91" spans="1:17" ht="26.4" x14ac:dyDescent="0.25">
      <c r="A91" s="53" t="s">
        <v>66</v>
      </c>
      <c r="B91" s="54" t="s">
        <v>48</v>
      </c>
      <c r="C91" s="39" t="s">
        <v>129</v>
      </c>
      <c r="D91" s="115" t="s">
        <v>90</v>
      </c>
      <c r="E91" s="100">
        <v>1</v>
      </c>
      <c r="F91" s="41"/>
      <c r="G91" s="55"/>
      <c r="H91" s="56"/>
      <c r="I91" s="56"/>
      <c r="J91" s="56"/>
      <c r="K91" s="55"/>
      <c r="L91" s="58">
        <f t="shared" si="54"/>
        <v>0</v>
      </c>
      <c r="M91" s="59">
        <f t="shared" si="31"/>
        <v>0</v>
      </c>
      <c r="N91" s="56">
        <f t="shared" si="55"/>
        <v>0</v>
      </c>
      <c r="O91" s="56">
        <f t="shared" si="56"/>
        <v>0</v>
      </c>
      <c r="P91" s="56">
        <f t="shared" si="34"/>
        <v>0</v>
      </c>
      <c r="Q91" s="60">
        <f t="shared" si="35"/>
        <v>0</v>
      </c>
    </row>
    <row r="92" spans="1:17" x14ac:dyDescent="0.25">
      <c r="A92" s="53"/>
      <c r="B92" s="54"/>
      <c r="C92" s="39" t="s">
        <v>197</v>
      </c>
      <c r="D92" s="115" t="s">
        <v>88</v>
      </c>
      <c r="E92" s="108">
        <v>1</v>
      </c>
      <c r="F92" s="41"/>
      <c r="G92" s="55"/>
      <c r="H92" s="56"/>
      <c r="I92" s="56"/>
      <c r="J92" s="56"/>
      <c r="K92" s="57"/>
      <c r="L92" s="58">
        <f t="shared" si="54"/>
        <v>0</v>
      </c>
      <c r="M92" s="59">
        <f t="shared" si="31"/>
        <v>0</v>
      </c>
      <c r="N92" s="56">
        <f t="shared" si="55"/>
        <v>0</v>
      </c>
      <c r="O92" s="56">
        <f t="shared" si="56"/>
        <v>0</v>
      </c>
      <c r="P92" s="56">
        <f t="shared" si="34"/>
        <v>0</v>
      </c>
      <c r="Q92" s="60">
        <f t="shared" si="35"/>
        <v>0</v>
      </c>
    </row>
    <row r="93" spans="1:17" x14ac:dyDescent="0.25">
      <c r="A93" s="53"/>
      <c r="B93" s="54"/>
      <c r="C93" s="39" t="s">
        <v>198</v>
      </c>
      <c r="D93" s="115" t="s">
        <v>88</v>
      </c>
      <c r="E93" s="107">
        <v>2</v>
      </c>
      <c r="F93" s="41"/>
      <c r="G93" s="55"/>
      <c r="H93" s="56"/>
      <c r="I93" s="56"/>
      <c r="J93" s="56"/>
      <c r="K93" s="57"/>
      <c r="L93" s="58">
        <f t="shared" si="54"/>
        <v>0</v>
      </c>
      <c r="M93" s="59">
        <f t="shared" si="31"/>
        <v>0</v>
      </c>
      <c r="N93" s="56">
        <f t="shared" si="55"/>
        <v>0</v>
      </c>
      <c r="O93" s="56">
        <f t="shared" si="56"/>
        <v>0</v>
      </c>
      <c r="P93" s="56">
        <f t="shared" si="34"/>
        <v>0</v>
      </c>
      <c r="Q93" s="60">
        <f t="shared" si="35"/>
        <v>0</v>
      </c>
    </row>
    <row r="94" spans="1:17" x14ac:dyDescent="0.25">
      <c r="A94" s="53" t="s">
        <v>67</v>
      </c>
      <c r="B94" s="54" t="s">
        <v>48</v>
      </c>
      <c r="C94" s="39" t="s">
        <v>199</v>
      </c>
      <c r="D94" s="115" t="s">
        <v>90</v>
      </c>
      <c r="E94" s="100">
        <v>1</v>
      </c>
      <c r="F94" s="40"/>
      <c r="G94" s="55"/>
      <c r="H94" s="56"/>
      <c r="I94" s="56"/>
      <c r="J94" s="56"/>
      <c r="K94" s="57"/>
      <c r="L94" s="58">
        <f t="shared" si="54"/>
        <v>0</v>
      </c>
      <c r="M94" s="59">
        <f t="shared" si="31"/>
        <v>0</v>
      </c>
      <c r="N94" s="56">
        <f t="shared" si="55"/>
        <v>0</v>
      </c>
      <c r="O94" s="56">
        <f t="shared" si="56"/>
        <v>0</v>
      </c>
      <c r="P94" s="56">
        <f t="shared" si="34"/>
        <v>0</v>
      </c>
      <c r="Q94" s="60">
        <f t="shared" si="35"/>
        <v>0</v>
      </c>
    </row>
    <row r="95" spans="1:17" x14ac:dyDescent="0.25">
      <c r="A95" s="53" t="s">
        <v>67</v>
      </c>
      <c r="B95" s="54" t="s">
        <v>48</v>
      </c>
      <c r="C95" s="39" t="s">
        <v>200</v>
      </c>
      <c r="D95" s="115" t="s">
        <v>90</v>
      </c>
      <c r="E95" s="100">
        <v>16</v>
      </c>
      <c r="F95" s="40"/>
      <c r="G95" s="55"/>
      <c r="H95" s="56"/>
      <c r="I95" s="56"/>
      <c r="J95" s="56"/>
      <c r="K95" s="57"/>
      <c r="L95" s="58">
        <f t="shared" si="54"/>
        <v>0</v>
      </c>
      <c r="M95" s="59">
        <f t="shared" si="31"/>
        <v>0</v>
      </c>
      <c r="N95" s="56">
        <f t="shared" si="55"/>
        <v>0</v>
      </c>
      <c r="O95" s="56">
        <f t="shared" si="56"/>
        <v>0</v>
      </c>
      <c r="P95" s="56">
        <f t="shared" si="34"/>
        <v>0</v>
      </c>
      <c r="Q95" s="60">
        <f t="shared" si="35"/>
        <v>0</v>
      </c>
    </row>
    <row r="96" spans="1:17" x14ac:dyDescent="0.25">
      <c r="A96" s="53" t="s">
        <v>67</v>
      </c>
      <c r="B96" s="54" t="s">
        <v>48</v>
      </c>
      <c r="C96" s="39" t="s">
        <v>201</v>
      </c>
      <c r="D96" s="115" t="s">
        <v>90</v>
      </c>
      <c r="E96" s="100">
        <v>1</v>
      </c>
      <c r="F96" s="40"/>
      <c r="G96" s="55"/>
      <c r="H96" s="56"/>
      <c r="I96" s="56"/>
      <c r="J96" s="56"/>
      <c r="K96" s="57"/>
      <c r="L96" s="58">
        <f t="shared" ref="L96:L100" si="93">SUM(I96:K96)</f>
        <v>0</v>
      </c>
      <c r="M96" s="59">
        <f t="shared" ref="M96:M100" si="94">ROUND(E96*G96,2)</f>
        <v>0</v>
      </c>
      <c r="N96" s="56">
        <f t="shared" ref="N96:N100" si="95">ROUND(I96*E96,2)</f>
        <v>0</v>
      </c>
      <c r="O96" s="56">
        <f t="shared" ref="O96:O100" si="96">ROUND(J96*E96,2)</f>
        <v>0</v>
      </c>
      <c r="P96" s="56">
        <f t="shared" ref="P96:P100" si="97">ROUND(K96*E96,2)</f>
        <v>0</v>
      </c>
      <c r="Q96" s="60">
        <f t="shared" ref="Q96:Q100" si="98">SUM(N96:P96)</f>
        <v>0</v>
      </c>
    </row>
    <row r="97" spans="1:17" x14ac:dyDescent="0.25">
      <c r="A97" s="53"/>
      <c r="B97" s="54"/>
      <c r="C97" s="39" t="s">
        <v>202</v>
      </c>
      <c r="D97" s="115" t="s">
        <v>90</v>
      </c>
      <c r="E97" s="106">
        <v>16</v>
      </c>
      <c r="F97" s="40"/>
      <c r="G97" s="55"/>
      <c r="H97" s="56"/>
      <c r="I97" s="56"/>
      <c r="J97" s="56"/>
      <c r="K97" s="57"/>
      <c r="L97" s="58">
        <f t="shared" si="93"/>
        <v>0</v>
      </c>
      <c r="M97" s="59">
        <f t="shared" si="94"/>
        <v>0</v>
      </c>
      <c r="N97" s="56">
        <f t="shared" si="95"/>
        <v>0</v>
      </c>
      <c r="O97" s="56">
        <f t="shared" si="96"/>
        <v>0</v>
      </c>
      <c r="P97" s="56">
        <f t="shared" si="97"/>
        <v>0</v>
      </c>
      <c r="Q97" s="60">
        <f t="shared" si="98"/>
        <v>0</v>
      </c>
    </row>
    <row r="98" spans="1:17" ht="26.4" x14ac:dyDescent="0.25">
      <c r="A98" s="53"/>
      <c r="B98" s="54"/>
      <c r="C98" s="39" t="s">
        <v>203</v>
      </c>
      <c r="D98" s="115" t="s">
        <v>204</v>
      </c>
      <c r="E98" s="106">
        <v>18</v>
      </c>
      <c r="F98" s="40"/>
      <c r="G98" s="55"/>
      <c r="H98" s="56"/>
      <c r="I98" s="56"/>
      <c r="J98" s="56"/>
      <c r="K98" s="55"/>
      <c r="L98" s="58">
        <f t="shared" si="93"/>
        <v>0</v>
      </c>
      <c r="M98" s="59">
        <f t="shared" si="94"/>
        <v>0</v>
      </c>
      <c r="N98" s="56">
        <f t="shared" si="95"/>
        <v>0</v>
      </c>
      <c r="O98" s="56">
        <f t="shared" si="96"/>
        <v>0</v>
      </c>
      <c r="P98" s="56">
        <f t="shared" si="97"/>
        <v>0</v>
      </c>
      <c r="Q98" s="60">
        <f t="shared" si="98"/>
        <v>0</v>
      </c>
    </row>
    <row r="99" spans="1:17" ht="26.4" x14ac:dyDescent="0.25">
      <c r="A99" s="53"/>
      <c r="B99" s="54"/>
      <c r="C99" s="39" t="s">
        <v>205</v>
      </c>
      <c r="D99" s="115" t="s">
        <v>90</v>
      </c>
      <c r="E99" s="106">
        <v>1</v>
      </c>
      <c r="F99" s="40"/>
      <c r="G99" s="55"/>
      <c r="H99" s="56"/>
      <c r="I99" s="56"/>
      <c r="J99" s="56"/>
      <c r="K99" s="55"/>
      <c r="L99" s="58">
        <f t="shared" si="93"/>
        <v>0</v>
      </c>
      <c r="M99" s="59">
        <f t="shared" si="94"/>
        <v>0</v>
      </c>
      <c r="N99" s="56">
        <f t="shared" si="95"/>
        <v>0</v>
      </c>
      <c r="O99" s="56">
        <f t="shared" si="96"/>
        <v>0</v>
      </c>
      <c r="P99" s="56">
        <f t="shared" si="97"/>
        <v>0</v>
      </c>
      <c r="Q99" s="60">
        <f t="shared" si="98"/>
        <v>0</v>
      </c>
    </row>
    <row r="100" spans="1:17" ht="52.8" x14ac:dyDescent="0.25">
      <c r="A100" s="53"/>
      <c r="B100" s="54"/>
      <c r="C100" s="39" t="s">
        <v>206</v>
      </c>
      <c r="D100" s="115" t="s">
        <v>88</v>
      </c>
      <c r="E100" s="107">
        <v>6</v>
      </c>
      <c r="F100" s="40"/>
      <c r="G100" s="55"/>
      <c r="H100" s="56"/>
      <c r="I100" s="56"/>
      <c r="J100" s="56"/>
      <c r="K100" s="57"/>
      <c r="L100" s="58">
        <f t="shared" si="93"/>
        <v>0</v>
      </c>
      <c r="M100" s="59">
        <f t="shared" si="94"/>
        <v>0</v>
      </c>
      <c r="N100" s="56">
        <f t="shared" si="95"/>
        <v>0</v>
      </c>
      <c r="O100" s="56">
        <f t="shared" si="96"/>
        <v>0</v>
      </c>
      <c r="P100" s="56">
        <f t="shared" si="97"/>
        <v>0</v>
      </c>
      <c r="Q100" s="60">
        <f t="shared" si="98"/>
        <v>0</v>
      </c>
    </row>
    <row r="101" spans="1:17" x14ac:dyDescent="0.25">
      <c r="A101" s="53" t="s">
        <v>68</v>
      </c>
      <c r="B101" s="54" t="s">
        <v>48</v>
      </c>
      <c r="C101" s="39" t="s">
        <v>92</v>
      </c>
      <c r="D101" s="115" t="s">
        <v>93</v>
      </c>
      <c r="E101" s="102">
        <v>19</v>
      </c>
      <c r="F101" s="41"/>
      <c r="G101" s="55"/>
      <c r="H101" s="56"/>
      <c r="I101" s="56"/>
      <c r="J101" s="56"/>
      <c r="K101" s="57"/>
      <c r="L101" s="58">
        <f t="shared" ref="L101:L106" si="99">SUM(I101:K101)</f>
        <v>0</v>
      </c>
      <c r="M101" s="59">
        <f t="shared" ref="M101:M106" si="100">ROUND(E101*G101,2)</f>
        <v>0</v>
      </c>
      <c r="N101" s="56">
        <f t="shared" ref="N101:N106" si="101">ROUND(I101*E101,2)</f>
        <v>0</v>
      </c>
      <c r="O101" s="56">
        <f t="shared" ref="O101:O106" si="102">ROUND(J101*E101,2)</f>
        <v>0</v>
      </c>
      <c r="P101" s="56">
        <f t="shared" ref="P101:P106" si="103">ROUND(K101*E101,2)</f>
        <v>0</v>
      </c>
      <c r="Q101" s="60">
        <f t="shared" ref="Q101:Q106" si="104">SUM(N101:P101)</f>
        <v>0</v>
      </c>
    </row>
    <row r="102" spans="1:17" ht="26.4" x14ac:dyDescent="0.25">
      <c r="A102" s="53" t="s">
        <v>69</v>
      </c>
      <c r="B102" s="54" t="s">
        <v>48</v>
      </c>
      <c r="C102" s="94" t="s">
        <v>94</v>
      </c>
      <c r="D102" s="115" t="s">
        <v>86</v>
      </c>
      <c r="E102" s="100">
        <v>76</v>
      </c>
      <c r="F102" s="40"/>
      <c r="G102" s="55"/>
      <c r="H102" s="56"/>
      <c r="I102" s="56"/>
      <c r="J102" s="56"/>
      <c r="K102" s="57"/>
      <c r="L102" s="58">
        <f t="shared" si="99"/>
        <v>0</v>
      </c>
      <c r="M102" s="59">
        <f t="shared" si="100"/>
        <v>0</v>
      </c>
      <c r="N102" s="56">
        <f t="shared" si="101"/>
        <v>0</v>
      </c>
      <c r="O102" s="56">
        <f t="shared" si="102"/>
        <v>0</v>
      </c>
      <c r="P102" s="56">
        <f t="shared" si="103"/>
        <v>0</v>
      </c>
      <c r="Q102" s="60">
        <f t="shared" si="104"/>
        <v>0</v>
      </c>
    </row>
    <row r="103" spans="1:17" x14ac:dyDescent="0.25">
      <c r="A103" s="53" t="s">
        <v>70</v>
      </c>
      <c r="B103" s="54" t="s">
        <v>48</v>
      </c>
      <c r="C103" s="39" t="s">
        <v>124</v>
      </c>
      <c r="D103" s="115" t="s">
        <v>93</v>
      </c>
      <c r="E103" s="102">
        <v>1</v>
      </c>
      <c r="F103" s="41"/>
      <c r="G103" s="55"/>
      <c r="H103" s="56"/>
      <c r="I103" s="56"/>
      <c r="J103" s="56"/>
      <c r="K103" s="57"/>
      <c r="L103" s="58">
        <f t="shared" si="99"/>
        <v>0</v>
      </c>
      <c r="M103" s="59">
        <f t="shared" si="100"/>
        <v>0</v>
      </c>
      <c r="N103" s="56">
        <f t="shared" si="101"/>
        <v>0</v>
      </c>
      <c r="O103" s="56">
        <f t="shared" si="102"/>
        <v>0</v>
      </c>
      <c r="P103" s="56">
        <f t="shared" si="103"/>
        <v>0</v>
      </c>
      <c r="Q103" s="60">
        <f t="shared" si="104"/>
        <v>0</v>
      </c>
    </row>
    <row r="104" spans="1:17" x14ac:dyDescent="0.25">
      <c r="A104" s="53" t="s">
        <v>71</v>
      </c>
      <c r="B104" s="54" t="s">
        <v>48</v>
      </c>
      <c r="C104" s="39" t="s">
        <v>105</v>
      </c>
      <c r="D104" s="115" t="s">
        <v>93</v>
      </c>
      <c r="E104" s="100">
        <v>4</v>
      </c>
      <c r="F104" s="40"/>
      <c r="G104" s="55"/>
      <c r="H104" s="56"/>
      <c r="I104" s="56"/>
      <c r="J104" s="56"/>
      <c r="K104" s="57"/>
      <c r="L104" s="58">
        <f t="shared" si="99"/>
        <v>0</v>
      </c>
      <c r="M104" s="59">
        <f t="shared" si="100"/>
        <v>0</v>
      </c>
      <c r="N104" s="56">
        <f t="shared" si="101"/>
        <v>0</v>
      </c>
      <c r="O104" s="56">
        <f t="shared" si="102"/>
        <v>0</v>
      </c>
      <c r="P104" s="56">
        <f t="shared" si="103"/>
        <v>0</v>
      </c>
      <c r="Q104" s="60">
        <f t="shared" si="104"/>
        <v>0</v>
      </c>
    </row>
    <row r="105" spans="1:17" x14ac:dyDescent="0.25">
      <c r="A105" s="53" t="s">
        <v>72</v>
      </c>
      <c r="B105" s="54" t="s">
        <v>48</v>
      </c>
      <c r="C105" s="39" t="s">
        <v>207</v>
      </c>
      <c r="D105" s="115" t="s">
        <v>86</v>
      </c>
      <c r="E105" s="109">
        <v>627.70000000000005</v>
      </c>
      <c r="F105" s="40"/>
      <c r="G105" s="55"/>
      <c r="H105" s="56"/>
      <c r="I105" s="56"/>
      <c r="J105" s="56"/>
      <c r="K105" s="57"/>
      <c r="L105" s="58">
        <f t="shared" si="99"/>
        <v>0</v>
      </c>
      <c r="M105" s="59">
        <f t="shared" si="100"/>
        <v>0</v>
      </c>
      <c r="N105" s="56">
        <f t="shared" si="101"/>
        <v>0</v>
      </c>
      <c r="O105" s="56">
        <f t="shared" si="102"/>
        <v>0</v>
      </c>
      <c r="P105" s="56">
        <f t="shared" si="103"/>
        <v>0</v>
      </c>
      <c r="Q105" s="60">
        <f t="shared" si="104"/>
        <v>0</v>
      </c>
    </row>
    <row r="106" spans="1:17" ht="26.4" x14ac:dyDescent="0.25">
      <c r="A106" s="53" t="s">
        <v>73</v>
      </c>
      <c r="B106" s="54" t="s">
        <v>48</v>
      </c>
      <c r="C106" s="39" t="s">
        <v>130</v>
      </c>
      <c r="D106" s="115" t="s">
        <v>93</v>
      </c>
      <c r="E106" s="100">
        <v>2</v>
      </c>
      <c r="F106" s="41"/>
      <c r="G106" s="55"/>
      <c r="H106" s="56"/>
      <c r="I106" s="56"/>
      <c r="J106" s="56"/>
      <c r="K106" s="57"/>
      <c r="L106" s="58">
        <f t="shared" si="99"/>
        <v>0</v>
      </c>
      <c r="M106" s="59">
        <f t="shared" si="100"/>
        <v>0</v>
      </c>
      <c r="N106" s="56">
        <f t="shared" si="101"/>
        <v>0</v>
      </c>
      <c r="O106" s="56">
        <f t="shared" si="102"/>
        <v>0</v>
      </c>
      <c r="P106" s="56">
        <f t="shared" si="103"/>
        <v>0</v>
      </c>
      <c r="Q106" s="60">
        <f t="shared" si="104"/>
        <v>0</v>
      </c>
    </row>
    <row r="107" spans="1:17" ht="26.4" x14ac:dyDescent="0.25">
      <c r="A107" s="53" t="s">
        <v>74</v>
      </c>
      <c r="B107" s="54" t="s">
        <v>48</v>
      </c>
      <c r="C107" s="39" t="s">
        <v>208</v>
      </c>
      <c r="D107" s="115" t="s">
        <v>86</v>
      </c>
      <c r="E107" s="110">
        <v>1002.1</v>
      </c>
      <c r="F107" s="40"/>
      <c r="G107" s="55"/>
      <c r="H107" s="56"/>
      <c r="I107" s="56"/>
      <c r="J107" s="56"/>
      <c r="K107" s="57"/>
      <c r="L107" s="58">
        <f t="shared" ref="L107" si="105">SUM(I107:K107)</f>
        <v>0</v>
      </c>
      <c r="M107" s="59">
        <f t="shared" ref="M107" si="106">ROUND(E107*G107,2)</f>
        <v>0</v>
      </c>
      <c r="N107" s="56">
        <f t="shared" ref="N107" si="107">ROUND(I107*E107,2)</f>
        <v>0</v>
      </c>
      <c r="O107" s="56">
        <f t="shared" ref="O107" si="108">ROUND(J107*E107,2)</f>
        <v>0</v>
      </c>
      <c r="P107" s="56">
        <f t="shared" ref="P107" si="109">ROUND(K107*E107,2)</f>
        <v>0</v>
      </c>
      <c r="Q107" s="60">
        <f t="shared" ref="Q107" si="110">SUM(N107:P107)</f>
        <v>0</v>
      </c>
    </row>
    <row r="108" spans="1:17" x14ac:dyDescent="0.25">
      <c r="A108" s="53" t="s">
        <v>75</v>
      </c>
      <c r="B108" s="54" t="s">
        <v>48</v>
      </c>
      <c r="C108" s="39" t="s">
        <v>99</v>
      </c>
      <c r="D108" s="115" t="s">
        <v>88</v>
      </c>
      <c r="E108" s="70">
        <v>1</v>
      </c>
      <c r="F108" s="41"/>
      <c r="G108" s="55"/>
      <c r="H108" s="56"/>
      <c r="I108" s="56"/>
      <c r="J108" s="56"/>
      <c r="K108" s="57"/>
      <c r="L108" s="58">
        <f>SUM(I108:K108)</f>
        <v>0</v>
      </c>
      <c r="M108" s="59">
        <f>ROUND(E108*G108,2)</f>
        <v>0</v>
      </c>
      <c r="N108" s="56">
        <f>ROUND(I108*E108,2)</f>
        <v>0</v>
      </c>
      <c r="O108" s="56">
        <f>ROUND(J108*E108,2)</f>
        <v>0</v>
      </c>
      <c r="P108" s="56">
        <f>ROUND(K108*E108,2)</f>
        <v>0</v>
      </c>
      <c r="Q108" s="60">
        <f>SUM(N108:P108)</f>
        <v>0</v>
      </c>
    </row>
    <row r="109" spans="1:17" x14ac:dyDescent="0.25">
      <c r="A109" s="53">
        <v>27</v>
      </c>
      <c r="B109" s="54" t="s">
        <v>48</v>
      </c>
      <c r="C109" s="39" t="s">
        <v>209</v>
      </c>
      <c r="D109" s="115" t="s">
        <v>88</v>
      </c>
      <c r="E109" s="102">
        <v>1</v>
      </c>
      <c r="F109" s="41"/>
      <c r="G109" s="55"/>
      <c r="H109" s="56"/>
      <c r="I109" s="56"/>
      <c r="J109" s="56"/>
      <c r="K109" s="57"/>
      <c r="L109" s="58">
        <f t="shared" ref="L109:L110" si="111">SUM(I109:K109)</f>
        <v>0</v>
      </c>
      <c r="M109" s="59">
        <f t="shared" ref="M109:M110" si="112">ROUND(E109*G109,2)</f>
        <v>0</v>
      </c>
      <c r="N109" s="56">
        <f t="shared" ref="N109:N110" si="113">ROUND(I109*E109,2)</f>
        <v>0</v>
      </c>
      <c r="O109" s="56">
        <f t="shared" ref="O109:O110" si="114">ROUND(J109*E109,2)</f>
        <v>0</v>
      </c>
      <c r="P109" s="56">
        <f t="shared" ref="P109:P110" si="115">ROUND(K109*E109,2)</f>
        <v>0</v>
      </c>
      <c r="Q109" s="60">
        <f t="shared" ref="Q109:Q110" si="116">SUM(N109:P109)</f>
        <v>0</v>
      </c>
    </row>
    <row r="110" spans="1:17" ht="26.4" x14ac:dyDescent="0.25">
      <c r="A110" s="53">
        <v>25</v>
      </c>
      <c r="B110" s="54" t="s">
        <v>48</v>
      </c>
      <c r="C110" s="39" t="s">
        <v>173</v>
      </c>
      <c r="D110" s="115" t="s">
        <v>88</v>
      </c>
      <c r="E110" s="69">
        <v>1</v>
      </c>
      <c r="F110" s="41"/>
      <c r="G110" s="55"/>
      <c r="H110" s="56"/>
      <c r="I110" s="56"/>
      <c r="J110" s="56"/>
      <c r="K110" s="57"/>
      <c r="L110" s="58">
        <f t="shared" si="111"/>
        <v>0</v>
      </c>
      <c r="M110" s="59">
        <f t="shared" si="112"/>
        <v>0</v>
      </c>
      <c r="N110" s="56">
        <f t="shared" si="113"/>
        <v>0</v>
      </c>
      <c r="O110" s="56">
        <f t="shared" si="114"/>
        <v>0</v>
      </c>
      <c r="P110" s="56">
        <f t="shared" si="115"/>
        <v>0</v>
      </c>
      <c r="Q110" s="60">
        <f t="shared" si="116"/>
        <v>0</v>
      </c>
    </row>
    <row r="111" spans="1:17" s="72" customFormat="1" x14ac:dyDescent="0.25">
      <c r="A111" s="74"/>
      <c r="B111" s="75"/>
      <c r="C111" s="73" t="s">
        <v>112</v>
      </c>
      <c r="D111" s="75"/>
      <c r="E111" s="89"/>
      <c r="F111" s="75"/>
      <c r="G111" s="76"/>
      <c r="H111" s="77"/>
      <c r="I111" s="77"/>
      <c r="J111" s="77"/>
      <c r="K111" s="78"/>
      <c r="L111" s="79"/>
      <c r="M111" s="80"/>
      <c r="N111" s="77"/>
      <c r="O111" s="77"/>
      <c r="P111" s="77"/>
      <c r="Q111" s="81"/>
    </row>
    <row r="112" spans="1:17" ht="52.8" x14ac:dyDescent="0.25">
      <c r="A112" s="53" t="s">
        <v>76</v>
      </c>
      <c r="B112" s="54" t="s">
        <v>48</v>
      </c>
      <c r="C112" s="39" t="s">
        <v>210</v>
      </c>
      <c r="D112" s="40" t="s">
        <v>86</v>
      </c>
      <c r="E112" s="69">
        <v>34.9</v>
      </c>
      <c r="F112" s="40"/>
      <c r="G112" s="55"/>
      <c r="H112" s="56"/>
      <c r="I112" s="56"/>
      <c r="J112" s="56"/>
      <c r="K112" s="57"/>
      <c r="L112" s="58">
        <f t="shared" ref="L112" si="117">SUM(I112:K112)</f>
        <v>0</v>
      </c>
      <c r="M112" s="59">
        <f t="shared" ref="M112" si="118">ROUND(E112*G112,2)</f>
        <v>0</v>
      </c>
      <c r="N112" s="56">
        <f t="shared" ref="N112" si="119">ROUND(I112*E112,2)</f>
        <v>0</v>
      </c>
      <c r="O112" s="56">
        <f t="shared" ref="O112" si="120">ROUND(J112*E112,2)</f>
        <v>0</v>
      </c>
      <c r="P112" s="56">
        <f t="shared" ref="P112" si="121">ROUND(K112*E112,2)</f>
        <v>0</v>
      </c>
      <c r="Q112" s="60">
        <f t="shared" ref="Q112" si="122">SUM(N112:P112)</f>
        <v>0</v>
      </c>
    </row>
    <row r="113" spans="1:17" ht="39.6" x14ac:dyDescent="0.25">
      <c r="A113" s="53"/>
      <c r="B113" s="54" t="s">
        <v>48</v>
      </c>
      <c r="C113" s="39" t="s">
        <v>211</v>
      </c>
      <c r="D113" s="41" t="s">
        <v>86</v>
      </c>
      <c r="E113" s="69">
        <v>120.2</v>
      </c>
      <c r="F113" s="41"/>
      <c r="G113" s="55"/>
      <c r="H113" s="56"/>
      <c r="I113" s="56"/>
      <c r="J113" s="56"/>
      <c r="K113" s="57"/>
      <c r="L113" s="58">
        <f t="shared" ref="L113:L114" si="123">SUM(I113:K113)</f>
        <v>0</v>
      </c>
      <c r="M113" s="59">
        <f t="shared" ref="M113:M114" si="124">ROUND(E113*G113,2)</f>
        <v>0</v>
      </c>
      <c r="N113" s="56">
        <f t="shared" ref="N113:N114" si="125">ROUND(I113*E113,2)</f>
        <v>0</v>
      </c>
      <c r="O113" s="56">
        <f t="shared" ref="O113:O114" si="126">ROUND(J113*E113,2)</f>
        <v>0</v>
      </c>
      <c r="P113" s="56">
        <f t="shared" ref="P113:P114" si="127">ROUND(K113*E113,2)</f>
        <v>0</v>
      </c>
      <c r="Q113" s="60">
        <f t="shared" ref="Q113:Q114" si="128">SUM(N113:P113)</f>
        <v>0</v>
      </c>
    </row>
    <row r="114" spans="1:17" ht="52.8" x14ac:dyDescent="0.25">
      <c r="A114" s="53"/>
      <c r="B114" s="54" t="s">
        <v>48</v>
      </c>
      <c r="C114" s="39" t="s">
        <v>212</v>
      </c>
      <c r="D114" s="41" t="s">
        <v>86</v>
      </c>
      <c r="E114" s="106">
        <v>120.2</v>
      </c>
      <c r="F114" s="40"/>
      <c r="G114" s="55"/>
      <c r="H114" s="56"/>
      <c r="I114" s="56"/>
      <c r="J114" s="56"/>
      <c r="K114" s="57"/>
      <c r="L114" s="58">
        <f t="shared" si="123"/>
        <v>0</v>
      </c>
      <c r="M114" s="59">
        <f t="shared" si="124"/>
        <v>0</v>
      </c>
      <c r="N114" s="56">
        <f t="shared" si="125"/>
        <v>0</v>
      </c>
      <c r="O114" s="56">
        <f t="shared" si="126"/>
        <v>0</v>
      </c>
      <c r="P114" s="56">
        <f t="shared" si="127"/>
        <v>0</v>
      </c>
      <c r="Q114" s="60">
        <f t="shared" si="128"/>
        <v>0</v>
      </c>
    </row>
    <row r="115" spans="1:17" x14ac:dyDescent="0.25">
      <c r="A115" s="53" t="s">
        <v>77</v>
      </c>
      <c r="B115" s="54" t="s">
        <v>48</v>
      </c>
      <c r="C115" s="111" t="s">
        <v>213</v>
      </c>
      <c r="D115" s="106" t="s">
        <v>90</v>
      </c>
      <c r="E115" s="107">
        <v>2</v>
      </c>
      <c r="F115" s="41"/>
      <c r="G115" s="55"/>
      <c r="H115" s="56"/>
      <c r="I115" s="56"/>
      <c r="J115" s="56"/>
      <c r="K115" s="57"/>
      <c r="L115" s="58">
        <f t="shared" ref="L115:L120" si="129">SUM(I115:K115)</f>
        <v>0</v>
      </c>
      <c r="M115" s="59">
        <f t="shared" ref="M115:M120" si="130">ROUND(E115*G115,2)</f>
        <v>0</v>
      </c>
      <c r="N115" s="56">
        <f t="shared" ref="N115:N120" si="131">ROUND(I115*E115,2)</f>
        <v>0</v>
      </c>
      <c r="O115" s="56">
        <f t="shared" ref="O115:O120" si="132">ROUND(J115*E115,2)</f>
        <v>0</v>
      </c>
      <c r="P115" s="56">
        <f t="shared" ref="P115:P120" si="133">ROUND(K115*E115,2)</f>
        <v>0</v>
      </c>
      <c r="Q115" s="60">
        <f t="shared" ref="Q115:Q130" si="134">SUM(N115:P115)</f>
        <v>0</v>
      </c>
    </row>
    <row r="116" spans="1:17" x14ac:dyDescent="0.25">
      <c r="A116" s="53" t="s">
        <v>78</v>
      </c>
      <c r="B116" s="54" t="s">
        <v>48</v>
      </c>
      <c r="C116" s="111" t="s">
        <v>139</v>
      </c>
      <c r="D116" s="106" t="s">
        <v>90</v>
      </c>
      <c r="E116" s="107">
        <v>2</v>
      </c>
      <c r="F116" s="40"/>
      <c r="G116" s="55"/>
      <c r="H116" s="56"/>
      <c r="I116" s="56"/>
      <c r="J116" s="56"/>
      <c r="K116" s="57"/>
      <c r="L116" s="58">
        <f t="shared" si="129"/>
        <v>0</v>
      </c>
      <c r="M116" s="59">
        <f t="shared" si="130"/>
        <v>0</v>
      </c>
      <c r="N116" s="56">
        <f t="shared" si="131"/>
        <v>0</v>
      </c>
      <c r="O116" s="56">
        <f t="shared" si="132"/>
        <v>0</v>
      </c>
      <c r="P116" s="56">
        <f t="shared" si="133"/>
        <v>0</v>
      </c>
      <c r="Q116" s="60">
        <f t="shared" si="134"/>
        <v>0</v>
      </c>
    </row>
    <row r="117" spans="1:17" x14ac:dyDescent="0.25">
      <c r="A117" s="53"/>
      <c r="B117" s="54"/>
      <c r="C117" s="111" t="s">
        <v>214</v>
      </c>
      <c r="D117" s="106" t="s">
        <v>90</v>
      </c>
      <c r="E117" s="107">
        <v>1</v>
      </c>
      <c r="F117" s="40"/>
      <c r="G117" s="55"/>
      <c r="H117" s="56"/>
      <c r="I117" s="56"/>
      <c r="J117" s="56"/>
      <c r="K117" s="57"/>
      <c r="L117" s="58">
        <f t="shared" ref="L117" si="135">SUM(I117:K117)</f>
        <v>0</v>
      </c>
      <c r="M117" s="59">
        <f t="shared" ref="M117" si="136">ROUND(E117*G117,2)</f>
        <v>0</v>
      </c>
      <c r="N117" s="56">
        <f t="shared" ref="N117" si="137">ROUND(I117*E117,2)</f>
        <v>0</v>
      </c>
      <c r="O117" s="56">
        <f t="shared" ref="O117" si="138">ROUND(J117*E117,2)</f>
        <v>0</v>
      </c>
      <c r="P117" s="56">
        <f t="shared" ref="P117" si="139">ROUND(K117*E117,2)</f>
        <v>0</v>
      </c>
      <c r="Q117" s="60">
        <f t="shared" ref="Q117" si="140">SUM(N117:P117)</f>
        <v>0</v>
      </c>
    </row>
    <row r="118" spans="1:17" ht="26.4" x14ac:dyDescent="0.25">
      <c r="A118" s="53" t="s">
        <v>79</v>
      </c>
      <c r="B118" s="54" t="s">
        <v>48</v>
      </c>
      <c r="C118" s="112" t="s">
        <v>131</v>
      </c>
      <c r="D118" s="106" t="s">
        <v>86</v>
      </c>
      <c r="E118" s="114">
        <v>34.9</v>
      </c>
      <c r="F118" s="40"/>
      <c r="G118" s="55"/>
      <c r="H118" s="56"/>
      <c r="I118" s="56"/>
      <c r="J118" s="56"/>
      <c r="K118" s="57"/>
      <c r="L118" s="58">
        <f t="shared" si="129"/>
        <v>0</v>
      </c>
      <c r="M118" s="59">
        <f t="shared" si="130"/>
        <v>0</v>
      </c>
      <c r="N118" s="56">
        <f t="shared" si="131"/>
        <v>0</v>
      </c>
      <c r="O118" s="56">
        <f t="shared" si="132"/>
        <v>0</v>
      </c>
      <c r="P118" s="56">
        <f t="shared" si="133"/>
        <v>0</v>
      </c>
      <c r="Q118" s="60">
        <f t="shared" si="134"/>
        <v>0</v>
      </c>
    </row>
    <row r="119" spans="1:17" ht="26.4" x14ac:dyDescent="0.25">
      <c r="A119" s="53" t="s">
        <v>80</v>
      </c>
      <c r="B119" s="54" t="s">
        <v>48</v>
      </c>
      <c r="C119" s="39" t="s">
        <v>132</v>
      </c>
      <c r="D119" s="106" t="s">
        <v>86</v>
      </c>
      <c r="E119" s="114">
        <v>34.9</v>
      </c>
      <c r="F119" s="41"/>
      <c r="G119" s="55"/>
      <c r="H119" s="56"/>
      <c r="I119" s="56"/>
      <c r="J119" s="56"/>
      <c r="K119" s="57"/>
      <c r="L119" s="58">
        <f t="shared" si="129"/>
        <v>0</v>
      </c>
      <c r="M119" s="59">
        <f t="shared" si="130"/>
        <v>0</v>
      </c>
      <c r="N119" s="56">
        <f t="shared" si="131"/>
        <v>0</v>
      </c>
      <c r="O119" s="56">
        <f t="shared" si="132"/>
        <v>0</v>
      </c>
      <c r="P119" s="56">
        <f t="shared" si="133"/>
        <v>0</v>
      </c>
      <c r="Q119" s="60">
        <f t="shared" si="134"/>
        <v>0</v>
      </c>
    </row>
    <row r="120" spans="1:17" ht="26.4" x14ac:dyDescent="0.25">
      <c r="A120" s="53" t="s">
        <v>81</v>
      </c>
      <c r="B120" s="54" t="s">
        <v>48</v>
      </c>
      <c r="C120" s="39" t="s">
        <v>106</v>
      </c>
      <c r="D120" s="106" t="s">
        <v>86</v>
      </c>
      <c r="E120" s="114">
        <v>34.9</v>
      </c>
      <c r="F120" s="41"/>
      <c r="G120" s="55"/>
      <c r="H120" s="56"/>
      <c r="I120" s="56"/>
      <c r="J120" s="56"/>
      <c r="K120" s="57"/>
      <c r="L120" s="58">
        <f t="shared" si="129"/>
        <v>0</v>
      </c>
      <c r="M120" s="59">
        <f t="shared" si="130"/>
        <v>0</v>
      </c>
      <c r="N120" s="56">
        <f t="shared" si="131"/>
        <v>0</v>
      </c>
      <c r="O120" s="56">
        <f t="shared" si="132"/>
        <v>0</v>
      </c>
      <c r="P120" s="56">
        <f t="shared" si="133"/>
        <v>0</v>
      </c>
      <c r="Q120" s="60">
        <f t="shared" si="134"/>
        <v>0</v>
      </c>
    </row>
    <row r="121" spans="1:17" ht="26.4" x14ac:dyDescent="0.25">
      <c r="A121" s="53" t="s">
        <v>82</v>
      </c>
      <c r="B121" s="54" t="s">
        <v>48</v>
      </c>
      <c r="C121" s="39" t="s">
        <v>92</v>
      </c>
      <c r="D121" s="40" t="s">
        <v>93</v>
      </c>
      <c r="E121" s="102">
        <v>4</v>
      </c>
      <c r="F121" s="41" t="s">
        <v>109</v>
      </c>
      <c r="G121" s="55"/>
      <c r="H121" s="56"/>
      <c r="I121" s="56"/>
      <c r="J121" s="56"/>
      <c r="K121" s="57"/>
      <c r="L121" s="58">
        <f>SUM(I121:K121)</f>
        <v>0</v>
      </c>
      <c r="M121" s="59">
        <f>ROUND(E121*G121,2)</f>
        <v>0</v>
      </c>
      <c r="N121" s="56">
        <f>ROUND(I121*E121,2)</f>
        <v>0</v>
      </c>
      <c r="O121" s="56">
        <f>ROUND(J121*E121,2)</f>
        <v>0</v>
      </c>
      <c r="P121" s="56">
        <f>ROUND(K121*E121,2)</f>
        <v>0</v>
      </c>
      <c r="Q121" s="60">
        <f>SUM(N121:P121)</f>
        <v>0</v>
      </c>
    </row>
    <row r="122" spans="1:17" ht="26.4" x14ac:dyDescent="0.25">
      <c r="A122" s="53" t="s">
        <v>83</v>
      </c>
      <c r="B122" s="54" t="s">
        <v>48</v>
      </c>
      <c r="C122" s="103" t="s">
        <v>94</v>
      </c>
      <c r="D122" s="41" t="s">
        <v>86</v>
      </c>
      <c r="E122" s="100">
        <v>16</v>
      </c>
      <c r="F122" s="41"/>
      <c r="G122" s="55"/>
      <c r="H122" s="56"/>
      <c r="I122" s="56"/>
      <c r="J122" s="56"/>
      <c r="K122" s="57"/>
      <c r="L122" s="58">
        <f>SUM(I122:K122)</f>
        <v>0</v>
      </c>
      <c r="M122" s="59">
        <f>ROUND(E122*G122,2)</f>
        <v>0</v>
      </c>
      <c r="N122" s="56">
        <f>ROUND(I122*E122,2)</f>
        <v>0</v>
      </c>
      <c r="O122" s="56">
        <f>ROUND(J122*E122,2)</f>
        <v>0</v>
      </c>
      <c r="P122" s="56">
        <f>ROUND(K122*E122,2)</f>
        <v>0</v>
      </c>
      <c r="Q122" s="60">
        <f>SUM(N122:P122)</f>
        <v>0</v>
      </c>
    </row>
    <row r="123" spans="1:17" ht="26.4" x14ac:dyDescent="0.25">
      <c r="A123" s="53" t="s">
        <v>84</v>
      </c>
      <c r="B123" s="54" t="s">
        <v>48</v>
      </c>
      <c r="C123" s="39" t="s">
        <v>105</v>
      </c>
      <c r="D123" s="40" t="s">
        <v>93</v>
      </c>
      <c r="E123" s="102">
        <v>3</v>
      </c>
      <c r="F123" s="41" t="s">
        <v>109</v>
      </c>
      <c r="G123" s="55"/>
      <c r="H123" s="56"/>
      <c r="I123" s="56"/>
      <c r="J123" s="56"/>
      <c r="K123" s="57"/>
      <c r="L123" s="58">
        <f>SUM(I123:K123)</f>
        <v>0</v>
      </c>
      <c r="M123" s="59">
        <f>ROUND(E123*G123,2)</f>
        <v>0</v>
      </c>
      <c r="N123" s="56">
        <f>ROUND(I123*E123,2)</f>
        <v>0</v>
      </c>
      <c r="O123" s="56">
        <f>ROUND(J123*E123,2)</f>
        <v>0</v>
      </c>
      <c r="P123" s="56">
        <f>ROUND(K123*E123,2)</f>
        <v>0</v>
      </c>
      <c r="Q123" s="60">
        <f>SUM(N123:P123)</f>
        <v>0</v>
      </c>
    </row>
    <row r="124" spans="1:17" ht="26.4" x14ac:dyDescent="0.25">
      <c r="A124" s="53"/>
      <c r="B124" s="54"/>
      <c r="C124" s="39" t="s">
        <v>215</v>
      </c>
      <c r="D124" s="114" t="s">
        <v>86</v>
      </c>
      <c r="E124" s="114">
        <v>34.9</v>
      </c>
      <c r="F124" s="41"/>
      <c r="G124" s="55"/>
      <c r="H124" s="56"/>
      <c r="I124" s="56"/>
      <c r="J124" s="56"/>
      <c r="K124" s="57"/>
      <c r="L124" s="58">
        <f t="shared" ref="L124" si="141">SUM(I124:K124)</f>
        <v>0</v>
      </c>
      <c r="M124" s="59">
        <f t="shared" ref="M124" si="142">ROUND(E124*G124,2)</f>
        <v>0</v>
      </c>
      <c r="N124" s="56">
        <f t="shared" ref="N124" si="143">ROUND(I124*E124,2)</f>
        <v>0</v>
      </c>
      <c r="O124" s="56">
        <f t="shared" ref="O124" si="144">ROUND(J124*E124,2)</f>
        <v>0</v>
      </c>
      <c r="P124" s="56">
        <f t="shared" ref="P124" si="145">ROUND(K124*E124,2)</f>
        <v>0</v>
      </c>
      <c r="Q124" s="60">
        <f t="shared" ref="Q124" si="146">SUM(N124:P124)</f>
        <v>0</v>
      </c>
    </row>
    <row r="125" spans="1:17" x14ac:dyDescent="0.25">
      <c r="A125" s="53" t="s">
        <v>114</v>
      </c>
      <c r="B125" s="54" t="s">
        <v>48</v>
      </c>
      <c r="C125" s="39" t="s">
        <v>97</v>
      </c>
      <c r="D125" s="41" t="s">
        <v>86</v>
      </c>
      <c r="E125" s="98">
        <v>34.9</v>
      </c>
      <c r="F125" s="41"/>
      <c r="G125" s="55"/>
      <c r="H125" s="56"/>
      <c r="I125" s="56"/>
      <c r="J125" s="56"/>
      <c r="K125" s="57"/>
      <c r="L125" s="58">
        <f>SUM(I125:K125)</f>
        <v>0</v>
      </c>
      <c r="M125" s="59">
        <f>ROUND(E125*G125,2)</f>
        <v>0</v>
      </c>
      <c r="N125" s="56">
        <f>ROUND(I125*E125,2)</f>
        <v>0</v>
      </c>
      <c r="O125" s="56">
        <f>ROUND(J125*E125,2)</f>
        <v>0</v>
      </c>
      <c r="P125" s="56">
        <f>ROUND(K125*E125,2)</f>
        <v>0</v>
      </c>
      <c r="Q125" s="60">
        <f>SUM(N125:P125)</f>
        <v>0</v>
      </c>
    </row>
    <row r="126" spans="1:17" x14ac:dyDescent="0.25">
      <c r="A126" s="53" t="s">
        <v>115</v>
      </c>
      <c r="B126" s="54" t="s">
        <v>48</v>
      </c>
      <c r="C126" s="39" t="s">
        <v>107</v>
      </c>
      <c r="D126" s="40" t="s">
        <v>88</v>
      </c>
      <c r="E126" s="102">
        <v>1</v>
      </c>
      <c r="F126" s="40"/>
      <c r="G126" s="55"/>
      <c r="H126" s="56"/>
      <c r="I126" s="56"/>
      <c r="J126" s="56"/>
      <c r="K126" s="57"/>
      <c r="L126" s="58">
        <f>SUM(I126:K126)</f>
        <v>0</v>
      </c>
      <c r="M126" s="59">
        <f>ROUND(E126*G126,2)</f>
        <v>0</v>
      </c>
      <c r="N126" s="56">
        <f>ROUND(I126*E126,2)</f>
        <v>0</v>
      </c>
      <c r="O126" s="56">
        <f>ROUND(J126*E126,2)</f>
        <v>0</v>
      </c>
      <c r="P126" s="56">
        <f>ROUND(K126*E126,2)</f>
        <v>0</v>
      </c>
      <c r="Q126" s="60">
        <f>SUM(N126:P126)</f>
        <v>0</v>
      </c>
    </row>
    <row r="127" spans="1:17" x14ac:dyDescent="0.25">
      <c r="A127" s="53">
        <v>27</v>
      </c>
      <c r="B127" s="54" t="s">
        <v>48</v>
      </c>
      <c r="C127" s="113" t="s">
        <v>209</v>
      </c>
      <c r="D127" s="41" t="s">
        <v>88</v>
      </c>
      <c r="E127" s="102">
        <v>1</v>
      </c>
      <c r="F127" s="41"/>
      <c r="G127" s="55"/>
      <c r="H127" s="56"/>
      <c r="I127" s="56"/>
      <c r="J127" s="56"/>
      <c r="K127" s="57"/>
      <c r="L127" s="58">
        <f t="shared" ref="L127" si="147">SUM(I127:K127)</f>
        <v>0</v>
      </c>
      <c r="M127" s="59">
        <f t="shared" ref="M127" si="148">ROUND(E127*G127,2)</f>
        <v>0</v>
      </c>
      <c r="N127" s="56">
        <f t="shared" ref="N127" si="149">ROUND(I127*E127,2)</f>
        <v>0</v>
      </c>
      <c r="O127" s="56">
        <f t="shared" ref="O127" si="150">ROUND(J127*E127,2)</f>
        <v>0</v>
      </c>
      <c r="P127" s="56">
        <f t="shared" ref="P127" si="151">ROUND(K127*E127,2)</f>
        <v>0</v>
      </c>
      <c r="Q127" s="60">
        <f t="shared" ref="Q127" si="152">SUM(N127:P127)</f>
        <v>0</v>
      </c>
    </row>
    <row r="128" spans="1:17" s="72" customFormat="1" x14ac:dyDescent="0.25">
      <c r="A128" s="74"/>
      <c r="B128" s="75"/>
      <c r="C128" s="73" t="s">
        <v>133</v>
      </c>
      <c r="D128" s="75"/>
      <c r="E128" s="89"/>
      <c r="F128" s="75"/>
      <c r="G128" s="76"/>
      <c r="H128" s="77"/>
      <c r="I128" s="77"/>
      <c r="J128" s="77"/>
      <c r="K128" s="78"/>
      <c r="L128" s="79"/>
      <c r="M128" s="80"/>
      <c r="N128" s="77"/>
      <c r="O128" s="77"/>
      <c r="P128" s="77"/>
      <c r="Q128" s="81"/>
    </row>
    <row r="129" spans="1:17" x14ac:dyDescent="0.25">
      <c r="A129" s="53">
        <v>98</v>
      </c>
      <c r="B129" s="54" t="s">
        <v>48</v>
      </c>
      <c r="C129" s="39" t="s">
        <v>134</v>
      </c>
      <c r="D129" s="40" t="s">
        <v>87</v>
      </c>
      <c r="E129" s="69">
        <v>1.5</v>
      </c>
      <c r="F129" s="40"/>
      <c r="G129" s="55"/>
      <c r="H129" s="56"/>
      <c r="I129" s="56"/>
      <c r="J129" s="56"/>
      <c r="K129" s="57"/>
      <c r="L129" s="58">
        <f t="shared" ref="L129:L144" si="153">SUM(I129:K129)</f>
        <v>0</v>
      </c>
      <c r="M129" s="59">
        <f t="shared" ref="M129:M130" si="154">ROUND(E129*G129,2)</f>
        <v>0</v>
      </c>
      <c r="N129" s="56">
        <f t="shared" ref="N129:N144" si="155">ROUND(I129*E129,2)</f>
        <v>0</v>
      </c>
      <c r="O129" s="56">
        <f t="shared" ref="O129:O144" si="156">ROUND(J129*E129,2)</f>
        <v>0</v>
      </c>
      <c r="P129" s="56">
        <f t="shared" ref="P129:P130" si="157">ROUND(K129*E129,2)</f>
        <v>0</v>
      </c>
      <c r="Q129" s="60">
        <f t="shared" si="134"/>
        <v>0</v>
      </c>
    </row>
    <row r="130" spans="1:17" ht="158.4" x14ac:dyDescent="0.25">
      <c r="A130" s="53">
        <v>99</v>
      </c>
      <c r="B130" s="54" t="s">
        <v>48</v>
      </c>
      <c r="C130" s="111" t="s">
        <v>216</v>
      </c>
      <c r="D130" s="40" t="s">
        <v>88</v>
      </c>
      <c r="E130" s="100">
        <v>1</v>
      </c>
      <c r="F130" s="40"/>
      <c r="G130" s="55"/>
      <c r="H130" s="56"/>
      <c r="I130" s="56"/>
      <c r="J130" s="56"/>
      <c r="K130" s="57"/>
      <c r="L130" s="58">
        <f t="shared" si="153"/>
        <v>0</v>
      </c>
      <c r="M130" s="59">
        <f t="shared" si="154"/>
        <v>0</v>
      </c>
      <c r="N130" s="56">
        <f t="shared" si="155"/>
        <v>0</v>
      </c>
      <c r="O130" s="56">
        <f t="shared" si="156"/>
        <v>0</v>
      </c>
      <c r="P130" s="56">
        <f t="shared" si="157"/>
        <v>0</v>
      </c>
      <c r="Q130" s="60">
        <f t="shared" si="134"/>
        <v>0</v>
      </c>
    </row>
    <row r="131" spans="1:17" ht="26.4" x14ac:dyDescent="0.25">
      <c r="A131" s="53">
        <v>100</v>
      </c>
      <c r="B131" s="54" t="s">
        <v>48</v>
      </c>
      <c r="C131" s="39" t="s">
        <v>217</v>
      </c>
      <c r="D131" s="40" t="s">
        <v>88</v>
      </c>
      <c r="E131" s="102">
        <v>2</v>
      </c>
      <c r="F131" s="40"/>
      <c r="G131" s="55"/>
      <c r="H131" s="56"/>
      <c r="I131" s="56"/>
      <c r="J131" s="56"/>
      <c r="K131" s="57"/>
      <c r="L131" s="58">
        <f t="shared" si="153"/>
        <v>0</v>
      </c>
      <c r="M131" s="59">
        <f>ROUND(E131*G131,2)</f>
        <v>0</v>
      </c>
      <c r="N131" s="56">
        <f t="shared" si="155"/>
        <v>0</v>
      </c>
      <c r="O131" s="56">
        <f t="shared" si="156"/>
        <v>0</v>
      </c>
      <c r="P131" s="56">
        <f>ROUND(K131*E131,2)</f>
        <v>0</v>
      </c>
      <c r="Q131" s="60">
        <f t="shared" ref="Q131:Q147" si="158">SUM(N131:P131)</f>
        <v>0</v>
      </c>
    </row>
    <row r="132" spans="1:17" ht="26.4" x14ac:dyDescent="0.25">
      <c r="A132" s="53">
        <v>101</v>
      </c>
      <c r="B132" s="54" t="s">
        <v>48</v>
      </c>
      <c r="C132" s="39" t="s">
        <v>135</v>
      </c>
      <c r="D132" s="41" t="s">
        <v>88</v>
      </c>
      <c r="E132" s="102">
        <v>1</v>
      </c>
      <c r="F132" s="41"/>
      <c r="G132" s="55"/>
      <c r="H132" s="56"/>
      <c r="I132" s="56"/>
      <c r="J132" s="56"/>
      <c r="K132" s="57"/>
      <c r="L132" s="58">
        <f t="shared" si="153"/>
        <v>0</v>
      </c>
      <c r="M132" s="59">
        <f>ROUND(E132*G132,2)</f>
        <v>0</v>
      </c>
      <c r="N132" s="56">
        <f t="shared" si="155"/>
        <v>0</v>
      </c>
      <c r="O132" s="56">
        <f t="shared" si="156"/>
        <v>0</v>
      </c>
      <c r="P132" s="56">
        <f>ROUND(K132*E132,2)</f>
        <v>0</v>
      </c>
      <c r="Q132" s="60">
        <f t="shared" si="158"/>
        <v>0</v>
      </c>
    </row>
    <row r="133" spans="1:17" ht="26.4" x14ac:dyDescent="0.25">
      <c r="A133" s="53">
        <v>102</v>
      </c>
      <c r="B133" s="54" t="s">
        <v>48</v>
      </c>
      <c r="C133" s="39" t="s">
        <v>218</v>
      </c>
      <c r="D133" s="40" t="s">
        <v>88</v>
      </c>
      <c r="E133" s="100">
        <v>1</v>
      </c>
      <c r="F133" s="40"/>
      <c r="G133" s="55"/>
      <c r="H133" s="56"/>
      <c r="I133" s="56"/>
      <c r="J133" s="56"/>
      <c r="K133" s="57"/>
      <c r="L133" s="58">
        <f t="shared" si="153"/>
        <v>0</v>
      </c>
      <c r="M133" s="59">
        <f>ROUND(E133*G133,2)</f>
        <v>0</v>
      </c>
      <c r="N133" s="56">
        <f t="shared" si="155"/>
        <v>0</v>
      </c>
      <c r="O133" s="56">
        <f t="shared" si="156"/>
        <v>0</v>
      </c>
      <c r="P133" s="56">
        <f>ROUND(K133*E133,2)</f>
        <v>0</v>
      </c>
      <c r="Q133" s="60">
        <f t="shared" si="158"/>
        <v>0</v>
      </c>
    </row>
    <row r="134" spans="1:17" x14ac:dyDescent="0.25">
      <c r="A134" s="53">
        <v>103</v>
      </c>
      <c r="B134" s="54" t="s">
        <v>48</v>
      </c>
      <c r="C134" s="39" t="s">
        <v>136</v>
      </c>
      <c r="D134" s="41" t="s">
        <v>87</v>
      </c>
      <c r="E134" s="102">
        <v>7</v>
      </c>
      <c r="F134" s="41"/>
      <c r="G134" s="55"/>
      <c r="H134" s="56"/>
      <c r="I134" s="56"/>
      <c r="J134" s="56"/>
      <c r="K134" s="57"/>
      <c r="L134" s="58">
        <f t="shared" si="153"/>
        <v>0</v>
      </c>
      <c r="M134" s="59">
        <f>ROUND(E134*G134,2)</f>
        <v>0</v>
      </c>
      <c r="N134" s="56">
        <f t="shared" si="155"/>
        <v>0</v>
      </c>
      <c r="O134" s="56">
        <f t="shared" si="156"/>
        <v>0</v>
      </c>
      <c r="P134" s="56">
        <f>ROUND(K134*E134,2)</f>
        <v>0</v>
      </c>
      <c r="Q134" s="60">
        <f t="shared" si="158"/>
        <v>0</v>
      </c>
    </row>
    <row r="135" spans="1:17" ht="26.4" x14ac:dyDescent="0.25">
      <c r="A135" s="53"/>
      <c r="B135" s="54"/>
      <c r="C135" s="111" t="s">
        <v>219</v>
      </c>
      <c r="D135" s="116" t="s">
        <v>88</v>
      </c>
      <c r="E135" s="117">
        <v>1</v>
      </c>
      <c r="F135" s="105"/>
      <c r="G135" s="55"/>
      <c r="H135" s="56"/>
      <c r="I135" s="56"/>
      <c r="J135" s="56"/>
      <c r="K135" s="57"/>
      <c r="L135" s="58">
        <f t="shared" si="153"/>
        <v>0</v>
      </c>
      <c r="M135" s="59">
        <f>ROUND(E135*G135,2)</f>
        <v>0</v>
      </c>
      <c r="N135" s="56">
        <f t="shared" si="155"/>
        <v>0</v>
      </c>
      <c r="O135" s="56">
        <f t="shared" si="156"/>
        <v>0</v>
      </c>
      <c r="P135" s="56">
        <f>ROUND(K135*E135,2)</f>
        <v>0</v>
      </c>
      <c r="Q135" s="60">
        <f t="shared" si="158"/>
        <v>0</v>
      </c>
    </row>
    <row r="136" spans="1:17" ht="52.8" x14ac:dyDescent="0.25">
      <c r="A136" s="53"/>
      <c r="B136" s="54"/>
      <c r="C136" s="111" t="s">
        <v>220</v>
      </c>
      <c r="D136" s="116" t="s">
        <v>88</v>
      </c>
      <c r="E136" s="117">
        <v>1</v>
      </c>
      <c r="F136" s="105"/>
      <c r="G136" s="55"/>
      <c r="H136" s="56"/>
      <c r="I136" s="56"/>
      <c r="J136" s="56"/>
      <c r="K136" s="57"/>
      <c r="L136" s="58">
        <f t="shared" ref="L136:L138" si="159">SUM(I136:K136)</f>
        <v>0</v>
      </c>
      <c r="M136" s="59">
        <f t="shared" ref="M136:M138" si="160">ROUND(E136*G136,2)</f>
        <v>0</v>
      </c>
      <c r="N136" s="56">
        <f t="shared" ref="N136:N138" si="161">ROUND(I136*E136,2)</f>
        <v>0</v>
      </c>
      <c r="O136" s="56">
        <f t="shared" ref="O136:O138" si="162">ROUND(J136*E136,2)</f>
        <v>0</v>
      </c>
      <c r="P136" s="56">
        <f t="shared" ref="P136:P138" si="163">ROUND(K136*E136,2)</f>
        <v>0</v>
      </c>
      <c r="Q136" s="60">
        <f t="shared" ref="Q136:Q138" si="164">SUM(N136:P136)</f>
        <v>0</v>
      </c>
    </row>
    <row r="137" spans="1:17" ht="26.4" x14ac:dyDescent="0.25">
      <c r="A137" s="53"/>
      <c r="B137" s="54"/>
      <c r="C137" s="111" t="s">
        <v>221</v>
      </c>
      <c r="D137" s="116" t="s">
        <v>88</v>
      </c>
      <c r="E137" s="117">
        <v>1</v>
      </c>
      <c r="F137" s="105" t="s">
        <v>222</v>
      </c>
      <c r="G137" s="55"/>
      <c r="H137" s="56"/>
      <c r="I137" s="56"/>
      <c r="J137" s="56"/>
      <c r="K137" s="57"/>
      <c r="L137" s="58">
        <f t="shared" si="159"/>
        <v>0</v>
      </c>
      <c r="M137" s="59">
        <f t="shared" si="160"/>
        <v>0</v>
      </c>
      <c r="N137" s="56">
        <f t="shared" si="161"/>
        <v>0</v>
      </c>
      <c r="O137" s="56">
        <f t="shared" si="162"/>
        <v>0</v>
      </c>
      <c r="P137" s="56">
        <f t="shared" si="163"/>
        <v>0</v>
      </c>
      <c r="Q137" s="60">
        <f t="shared" si="164"/>
        <v>0</v>
      </c>
    </row>
    <row r="138" spans="1:17" x14ac:dyDescent="0.25">
      <c r="A138" s="53"/>
      <c r="B138" s="54"/>
      <c r="C138" s="111" t="s">
        <v>209</v>
      </c>
      <c r="D138" s="116" t="s">
        <v>88</v>
      </c>
      <c r="E138" s="118">
        <v>1</v>
      </c>
      <c r="F138" s="104"/>
      <c r="G138" s="55"/>
      <c r="H138" s="56"/>
      <c r="I138" s="56"/>
      <c r="J138" s="56"/>
      <c r="K138" s="57"/>
      <c r="L138" s="58">
        <f t="shared" si="159"/>
        <v>0</v>
      </c>
      <c r="M138" s="59">
        <f t="shared" si="160"/>
        <v>0</v>
      </c>
      <c r="N138" s="56">
        <f t="shared" si="161"/>
        <v>0</v>
      </c>
      <c r="O138" s="56">
        <f t="shared" si="162"/>
        <v>0</v>
      </c>
      <c r="P138" s="56">
        <f t="shared" si="163"/>
        <v>0</v>
      </c>
      <c r="Q138" s="60">
        <f t="shared" si="164"/>
        <v>0</v>
      </c>
    </row>
    <row r="139" spans="1:17" s="72" customFormat="1" x14ac:dyDescent="0.25">
      <c r="A139" s="74"/>
      <c r="B139" s="75"/>
      <c r="C139" s="73" t="s">
        <v>137</v>
      </c>
      <c r="D139" s="75"/>
      <c r="E139" s="89"/>
      <c r="F139" s="75"/>
      <c r="G139" s="76"/>
      <c r="H139" s="77"/>
      <c r="I139" s="77"/>
      <c r="J139" s="77"/>
      <c r="K139" s="78"/>
      <c r="L139" s="79"/>
      <c r="M139" s="80"/>
      <c r="N139" s="77"/>
      <c r="O139" s="77"/>
      <c r="P139" s="77"/>
      <c r="Q139" s="81"/>
    </row>
    <row r="140" spans="1:17" ht="39.6" x14ac:dyDescent="0.25">
      <c r="A140" s="53" t="s">
        <v>116</v>
      </c>
      <c r="B140" s="54" t="s">
        <v>48</v>
      </c>
      <c r="C140" s="42" t="s">
        <v>223</v>
      </c>
      <c r="D140" s="54" t="s">
        <v>224</v>
      </c>
      <c r="E140" s="117">
        <v>62</v>
      </c>
      <c r="F140" s="41" t="s">
        <v>109</v>
      </c>
      <c r="G140" s="55"/>
      <c r="H140" s="56"/>
      <c r="I140" s="56"/>
      <c r="J140" s="56"/>
      <c r="K140" s="57"/>
      <c r="L140" s="58">
        <f t="shared" si="153"/>
        <v>0</v>
      </c>
      <c r="M140" s="59">
        <f t="shared" ref="M140:M147" si="165">ROUND(E140*G140,2)</f>
        <v>0</v>
      </c>
      <c r="N140" s="56">
        <f t="shared" si="155"/>
        <v>0</v>
      </c>
      <c r="O140" s="56">
        <f t="shared" si="156"/>
        <v>0</v>
      </c>
      <c r="P140" s="56">
        <f t="shared" ref="P140:P147" si="166">ROUND(K140*E140,2)</f>
        <v>0</v>
      </c>
      <c r="Q140" s="60">
        <f t="shared" si="158"/>
        <v>0</v>
      </c>
    </row>
    <row r="141" spans="1:17" ht="39.6" x14ac:dyDescent="0.25">
      <c r="A141" s="53" t="s">
        <v>117</v>
      </c>
      <c r="B141" s="54" t="s">
        <v>48</v>
      </c>
      <c r="C141" s="42" t="s">
        <v>225</v>
      </c>
      <c r="D141" s="54" t="s">
        <v>224</v>
      </c>
      <c r="E141" s="117">
        <v>1545</v>
      </c>
      <c r="F141" s="41"/>
      <c r="G141" s="55"/>
      <c r="H141" s="56"/>
      <c r="I141" s="56"/>
      <c r="J141" s="56"/>
      <c r="K141" s="57"/>
      <c r="L141" s="58">
        <f t="shared" si="153"/>
        <v>0</v>
      </c>
      <c r="M141" s="59">
        <f t="shared" si="165"/>
        <v>0</v>
      </c>
      <c r="N141" s="56">
        <f t="shared" si="155"/>
        <v>0</v>
      </c>
      <c r="O141" s="56">
        <f t="shared" si="156"/>
        <v>0</v>
      </c>
      <c r="P141" s="56">
        <f t="shared" si="166"/>
        <v>0</v>
      </c>
      <c r="Q141" s="60">
        <f t="shared" si="158"/>
        <v>0</v>
      </c>
    </row>
    <row r="142" spans="1:17" ht="26.4" x14ac:dyDescent="0.25">
      <c r="A142" s="53" t="s">
        <v>118</v>
      </c>
      <c r="B142" s="54" t="s">
        <v>48</v>
      </c>
      <c r="C142" s="42" t="s">
        <v>226</v>
      </c>
      <c r="D142" s="54" t="s">
        <v>224</v>
      </c>
      <c r="E142" s="117">
        <v>200</v>
      </c>
      <c r="F142" s="41"/>
      <c r="G142" s="55"/>
      <c r="H142" s="56"/>
      <c r="I142" s="56"/>
      <c r="J142" s="56"/>
      <c r="K142" s="57"/>
      <c r="L142" s="58">
        <f t="shared" si="153"/>
        <v>0</v>
      </c>
      <c r="M142" s="59">
        <f t="shared" si="165"/>
        <v>0</v>
      </c>
      <c r="N142" s="56">
        <f t="shared" si="155"/>
        <v>0</v>
      </c>
      <c r="O142" s="56">
        <f t="shared" si="156"/>
        <v>0</v>
      </c>
      <c r="P142" s="56">
        <f t="shared" si="166"/>
        <v>0</v>
      </c>
      <c r="Q142" s="60">
        <f t="shared" si="158"/>
        <v>0</v>
      </c>
    </row>
    <row r="143" spans="1:17" ht="26.4" x14ac:dyDescent="0.25">
      <c r="A143" s="53" t="s">
        <v>119</v>
      </c>
      <c r="B143" s="54" t="s">
        <v>48</v>
      </c>
      <c r="C143" s="124" t="s">
        <v>227</v>
      </c>
      <c r="D143" s="54" t="s">
        <v>224</v>
      </c>
      <c r="E143" s="117">
        <v>270</v>
      </c>
      <c r="F143" s="41" t="s">
        <v>109</v>
      </c>
      <c r="G143" s="55"/>
      <c r="H143" s="56"/>
      <c r="I143" s="56"/>
      <c r="J143" s="56"/>
      <c r="K143" s="57"/>
      <c r="L143" s="58">
        <f t="shared" si="153"/>
        <v>0</v>
      </c>
      <c r="M143" s="59">
        <f t="shared" si="165"/>
        <v>0</v>
      </c>
      <c r="N143" s="56">
        <f t="shared" si="155"/>
        <v>0</v>
      </c>
      <c r="O143" s="56">
        <f t="shared" si="156"/>
        <v>0</v>
      </c>
      <c r="P143" s="56">
        <f t="shared" si="166"/>
        <v>0</v>
      </c>
      <c r="Q143" s="60">
        <f t="shared" si="158"/>
        <v>0</v>
      </c>
    </row>
    <row r="144" spans="1:17" ht="26.4" x14ac:dyDescent="0.25">
      <c r="A144" s="53" t="s">
        <v>120</v>
      </c>
      <c r="B144" s="54" t="s">
        <v>48</v>
      </c>
      <c r="C144" s="125" t="s">
        <v>228</v>
      </c>
      <c r="D144" s="54" t="s">
        <v>224</v>
      </c>
      <c r="E144" s="117">
        <v>74</v>
      </c>
      <c r="F144" s="40"/>
      <c r="G144" s="55"/>
      <c r="H144" s="56"/>
      <c r="I144" s="56"/>
      <c r="J144" s="56"/>
      <c r="K144" s="57"/>
      <c r="L144" s="58">
        <f t="shared" si="153"/>
        <v>0</v>
      </c>
      <c r="M144" s="59">
        <f t="shared" si="165"/>
        <v>0</v>
      </c>
      <c r="N144" s="56">
        <f t="shared" si="155"/>
        <v>0</v>
      </c>
      <c r="O144" s="56">
        <f t="shared" si="156"/>
        <v>0</v>
      </c>
      <c r="P144" s="56">
        <f t="shared" si="166"/>
        <v>0</v>
      </c>
      <c r="Q144" s="60">
        <f t="shared" si="158"/>
        <v>0</v>
      </c>
    </row>
    <row r="145" spans="1:17" ht="39.6" x14ac:dyDescent="0.25">
      <c r="A145" s="53" t="s">
        <v>121</v>
      </c>
      <c r="B145" s="54" t="s">
        <v>48</v>
      </c>
      <c r="C145" s="42" t="s">
        <v>229</v>
      </c>
      <c r="D145" s="54" t="s">
        <v>224</v>
      </c>
      <c r="E145" s="117">
        <v>1545</v>
      </c>
      <c r="F145" s="41"/>
      <c r="G145" s="55"/>
      <c r="H145" s="56"/>
      <c r="I145" s="56"/>
      <c r="J145" s="56"/>
      <c r="K145" s="57"/>
      <c r="L145" s="58">
        <f>SUM(I145:K145)</f>
        <v>0</v>
      </c>
      <c r="M145" s="59">
        <f t="shared" si="165"/>
        <v>0</v>
      </c>
      <c r="N145" s="56">
        <f>ROUND(I145*E145,2)</f>
        <v>0</v>
      </c>
      <c r="O145" s="56">
        <f>ROUND(J145*E145,2)</f>
        <v>0</v>
      </c>
      <c r="P145" s="56">
        <f t="shared" si="166"/>
        <v>0</v>
      </c>
      <c r="Q145" s="60">
        <f t="shared" si="158"/>
        <v>0</v>
      </c>
    </row>
    <row r="146" spans="1:17" ht="26.4" x14ac:dyDescent="0.25">
      <c r="A146" s="53" t="s">
        <v>122</v>
      </c>
      <c r="B146" s="54" t="s">
        <v>48</v>
      </c>
      <c r="C146" s="125" t="s">
        <v>230</v>
      </c>
      <c r="D146" s="54" t="s">
        <v>224</v>
      </c>
      <c r="E146" s="117">
        <v>200</v>
      </c>
      <c r="F146" s="41" t="s">
        <v>109</v>
      </c>
      <c r="G146" s="55"/>
      <c r="H146" s="56"/>
      <c r="I146" s="56"/>
      <c r="J146" s="56"/>
      <c r="K146" s="57"/>
      <c r="L146" s="58">
        <f t="shared" ref="L146:L148" si="167">SUM(I146:K146)</f>
        <v>0</v>
      </c>
      <c r="M146" s="59">
        <f t="shared" si="165"/>
        <v>0</v>
      </c>
      <c r="N146" s="56">
        <f>ROUND(I146*E146,2)</f>
        <v>0</v>
      </c>
      <c r="O146" s="56">
        <f>ROUND(J146*E146,2)</f>
        <v>0</v>
      </c>
      <c r="P146" s="56">
        <f t="shared" si="166"/>
        <v>0</v>
      </c>
      <c r="Q146" s="60">
        <f t="shared" si="158"/>
        <v>0</v>
      </c>
    </row>
    <row r="147" spans="1:17" ht="39.6" x14ac:dyDescent="0.25">
      <c r="A147" s="53" t="s">
        <v>123</v>
      </c>
      <c r="B147" s="54" t="s">
        <v>48</v>
      </c>
      <c r="C147" s="42" t="s">
        <v>231</v>
      </c>
      <c r="D147" s="54" t="s">
        <v>224</v>
      </c>
      <c r="E147" s="117">
        <v>270</v>
      </c>
      <c r="F147" s="40"/>
      <c r="G147" s="55"/>
      <c r="H147" s="56"/>
      <c r="I147" s="56"/>
      <c r="J147" s="56"/>
      <c r="K147" s="57"/>
      <c r="L147" s="58">
        <f t="shared" si="167"/>
        <v>0</v>
      </c>
      <c r="M147" s="59">
        <f t="shared" si="165"/>
        <v>0</v>
      </c>
      <c r="N147" s="56">
        <f>ROUND(I147*E147,2)</f>
        <v>0</v>
      </c>
      <c r="O147" s="56">
        <f>ROUND(J147*E147,2)</f>
        <v>0</v>
      </c>
      <c r="P147" s="56">
        <f t="shared" si="166"/>
        <v>0</v>
      </c>
      <c r="Q147" s="60">
        <f t="shared" si="158"/>
        <v>0</v>
      </c>
    </row>
    <row r="148" spans="1:17" x14ac:dyDescent="0.25">
      <c r="A148" s="53"/>
      <c r="B148" s="54"/>
      <c r="C148" s="42" t="s">
        <v>232</v>
      </c>
      <c r="D148" s="126" t="s">
        <v>86</v>
      </c>
      <c r="E148" s="117">
        <v>10</v>
      </c>
      <c r="F148" s="40"/>
      <c r="G148" s="55"/>
      <c r="H148" s="56"/>
      <c r="I148" s="56"/>
      <c r="J148" s="56"/>
      <c r="K148" s="57"/>
      <c r="L148" s="58">
        <f t="shared" si="167"/>
        <v>0</v>
      </c>
      <c r="M148" s="59">
        <f t="shared" ref="M148:M149" si="168">ROUND(E148*G148,2)</f>
        <v>0</v>
      </c>
      <c r="N148" s="56">
        <f t="shared" ref="N148" si="169">ROUND(I148*E148,2)</f>
        <v>0</v>
      </c>
      <c r="O148" s="56">
        <f t="shared" ref="O148" si="170">ROUND(J148*E148,2)</f>
        <v>0</v>
      </c>
      <c r="P148" s="56">
        <f t="shared" ref="P148:P149" si="171">ROUND(K148*E148,2)</f>
        <v>0</v>
      </c>
      <c r="Q148" s="60">
        <f t="shared" ref="Q148:Q149" si="172">SUM(N148:P148)</f>
        <v>0</v>
      </c>
    </row>
    <row r="149" spans="1:17" x14ac:dyDescent="0.25">
      <c r="A149" s="53"/>
      <c r="B149" s="54"/>
      <c r="C149" s="127" t="s">
        <v>138</v>
      </c>
      <c r="D149" s="54" t="s">
        <v>108</v>
      </c>
      <c r="E149" s="117">
        <v>10</v>
      </c>
      <c r="F149" s="40"/>
      <c r="G149" s="55"/>
      <c r="H149" s="56"/>
      <c r="I149" s="56"/>
      <c r="J149" s="56"/>
      <c r="K149" s="57"/>
      <c r="L149" s="58">
        <f>SUM(I149:K149)</f>
        <v>0</v>
      </c>
      <c r="M149" s="59">
        <f t="shared" si="168"/>
        <v>0</v>
      </c>
      <c r="N149" s="56">
        <f>ROUND(I149*E149,2)</f>
        <v>0</v>
      </c>
      <c r="O149" s="56">
        <f>ROUND(J149*E149,2)</f>
        <v>0</v>
      </c>
      <c r="P149" s="56">
        <f t="shared" si="171"/>
        <v>0</v>
      </c>
      <c r="Q149" s="60">
        <f t="shared" si="172"/>
        <v>0</v>
      </c>
    </row>
    <row r="150" spans="1:17" ht="14.4" thickBot="1" x14ac:dyDescent="0.3">
      <c r="A150" s="53"/>
      <c r="B150" s="54"/>
      <c r="C150" s="42"/>
      <c r="D150" s="40"/>
      <c r="E150" s="69"/>
      <c r="F150" s="40"/>
      <c r="G150" s="55"/>
      <c r="H150" s="56"/>
      <c r="I150" s="56"/>
      <c r="J150" s="56"/>
      <c r="K150" s="57"/>
      <c r="L150" s="58"/>
      <c r="M150" s="59"/>
      <c r="N150" s="56"/>
      <c r="O150" s="56"/>
      <c r="P150" s="56"/>
      <c r="Q150" s="60"/>
    </row>
    <row r="151" spans="1:17" ht="14.4" thickBot="1" x14ac:dyDescent="0.3">
      <c r="A151" s="61"/>
      <c r="B151" s="62"/>
      <c r="C151" s="172" t="s">
        <v>49</v>
      </c>
      <c r="D151" s="173"/>
      <c r="E151" s="173"/>
      <c r="F151" s="173"/>
      <c r="G151" s="173"/>
      <c r="H151" s="173"/>
      <c r="I151" s="173"/>
      <c r="J151" s="173"/>
      <c r="K151" s="173"/>
      <c r="L151" s="174"/>
      <c r="M151" s="63">
        <f>SUM(M15:M150)</f>
        <v>0</v>
      </c>
      <c r="N151" s="63">
        <f>SUM(N15:N150)</f>
        <v>0</v>
      </c>
      <c r="O151" s="63">
        <f>SUM(O15:O150)</f>
        <v>0</v>
      </c>
      <c r="P151" s="63">
        <f>SUM(P15:P150)</f>
        <v>0</v>
      </c>
      <c r="Q151" s="64">
        <f>SUM(Q15:Q150)</f>
        <v>0</v>
      </c>
    </row>
    <row r="154" spans="1:17" x14ac:dyDescent="0.25">
      <c r="A154" s="65" t="s">
        <v>45</v>
      </c>
      <c r="B154" s="66"/>
      <c r="C154" s="67"/>
      <c r="D154" s="68"/>
      <c r="E154" s="68"/>
      <c r="F154" s="68"/>
      <c r="G154" s="68"/>
      <c r="H154" s="68"/>
      <c r="I154" s="68"/>
      <c r="J154" s="68"/>
      <c r="K154" s="68"/>
      <c r="L154" s="68"/>
      <c r="M154" s="68"/>
      <c r="N154" s="68"/>
      <c r="O154" s="68"/>
      <c r="P154" s="68"/>
      <c r="Q154" s="68"/>
    </row>
    <row r="155" spans="1:17" ht="15.6" x14ac:dyDescent="0.25">
      <c r="A155" s="175" t="s">
        <v>44</v>
      </c>
      <c r="B155" s="175"/>
      <c r="C155" s="175"/>
      <c r="D155" s="175"/>
      <c r="E155" s="175"/>
      <c r="F155" s="175"/>
      <c r="G155" s="175"/>
      <c r="H155" s="175"/>
      <c r="I155" s="175"/>
      <c r="J155" s="175"/>
      <c r="K155" s="175"/>
      <c r="L155" s="175"/>
      <c r="M155" s="175"/>
      <c r="N155" s="175"/>
      <c r="O155" s="175"/>
      <c r="P155" s="175"/>
      <c r="Q155" s="175"/>
    </row>
    <row r="156" spans="1:17" x14ac:dyDescent="0.25">
      <c r="A156" s="65"/>
      <c r="B156" s="66"/>
      <c r="C156" s="66"/>
    </row>
    <row r="157" spans="1:17" x14ac:dyDescent="0.25">
      <c r="A157" s="46" t="str">
        <f>Koptāme!A26</f>
        <v xml:space="preserve">Tāme sastādīta </v>
      </c>
    </row>
    <row r="159" spans="1:17" x14ac:dyDescent="0.25">
      <c r="A159" s="46" t="s">
        <v>41</v>
      </c>
      <c r="C159" s="91"/>
      <c r="D159" s="68"/>
      <c r="E159" s="68"/>
      <c r="F159" s="68"/>
      <c r="G159" s="68"/>
      <c r="H159" s="68"/>
      <c r="I159" s="68"/>
      <c r="J159" s="68"/>
      <c r="K159" s="68"/>
      <c r="L159" s="68"/>
      <c r="M159" s="68"/>
      <c r="N159" s="68"/>
      <c r="O159" s="68"/>
      <c r="P159" s="68"/>
      <c r="Q159" s="68"/>
    </row>
    <row r="160" spans="1:17" ht="15.6" x14ac:dyDescent="0.25">
      <c r="A160" s="175" t="s">
        <v>44</v>
      </c>
      <c r="B160" s="175"/>
      <c r="C160" s="175"/>
      <c r="D160" s="175"/>
      <c r="E160" s="175"/>
      <c r="F160" s="175"/>
      <c r="G160" s="175"/>
      <c r="H160" s="175"/>
      <c r="I160" s="175"/>
      <c r="J160" s="175"/>
      <c r="K160" s="175"/>
      <c r="L160" s="175"/>
      <c r="M160" s="175"/>
      <c r="N160" s="175"/>
      <c r="O160" s="175"/>
      <c r="P160" s="175"/>
      <c r="Q160" s="175"/>
    </row>
    <row r="161" spans="1:7" x14ac:dyDescent="0.25">
      <c r="A161" s="65" t="s">
        <v>36</v>
      </c>
      <c r="C161" s="27"/>
      <c r="D161" s="68"/>
      <c r="E161" s="68"/>
      <c r="F161" s="68"/>
      <c r="G161" s="68"/>
    </row>
  </sheetData>
  <autoFilter ref="A14:Q57" xr:uid="{00000000-0009-0000-0000-000002000000}"/>
  <mergeCells count="19">
    <mergeCell ref="A1:G1"/>
    <mergeCell ref="C7:Q7"/>
    <mergeCell ref="A2:Q2"/>
    <mergeCell ref="A3:Q3"/>
    <mergeCell ref="C5:Q5"/>
    <mergeCell ref="C6:Q6"/>
    <mergeCell ref="C151:L151"/>
    <mergeCell ref="A155:Q155"/>
    <mergeCell ref="A160:Q160"/>
    <mergeCell ref="C8:Q8"/>
    <mergeCell ref="O9:P9"/>
    <mergeCell ref="A12:A13"/>
    <mergeCell ref="B12:B13"/>
    <mergeCell ref="C12:C13"/>
    <mergeCell ref="D12:D13"/>
    <mergeCell ref="E12:E13"/>
    <mergeCell ref="G12:L12"/>
    <mergeCell ref="M12:Q12"/>
    <mergeCell ref="F12:F13"/>
  </mergeCells>
  <phoneticPr fontId="13" type="noConversion"/>
  <conditionalFormatting sqref="G16:G61 J16:K61">
    <cfRule type="containsBlanks" dxfId="15" priority="48" stopIfTrue="1">
      <formula>LEN(TRIM(G16))=0</formula>
    </cfRule>
  </conditionalFormatting>
  <conditionalFormatting sqref="G63:G110">
    <cfRule type="containsBlanks" dxfId="14" priority="6" stopIfTrue="1">
      <formula>LEN(TRIM(G63))=0</formula>
    </cfRule>
  </conditionalFormatting>
  <conditionalFormatting sqref="G112:G127 J112:K127">
    <cfRule type="containsBlanks" dxfId="13" priority="17" stopIfTrue="1">
      <formula>LEN(TRIM(G112))=0</formula>
    </cfRule>
  </conditionalFormatting>
  <conditionalFormatting sqref="G129:G138 J129:K138">
    <cfRule type="containsBlanks" dxfId="12" priority="1" stopIfTrue="1">
      <formula>LEN(TRIM(G129))=0</formula>
    </cfRule>
  </conditionalFormatting>
  <conditionalFormatting sqref="G140:G149 J140:K149">
    <cfRule type="containsBlanks" dxfId="11" priority="38" stopIfTrue="1">
      <formula>LEN(TRIM(G140))=0</formula>
    </cfRule>
  </conditionalFormatting>
  <conditionalFormatting sqref="J63:K110">
    <cfRule type="containsBlanks" dxfId="10" priority="5" stopIfTrue="1">
      <formula>LEN(TRIM(J63))=0</formula>
    </cfRule>
  </conditionalFormatting>
  <conditionalFormatting sqref="L16:L61">
    <cfRule type="cellIs" dxfId="9" priority="203" stopIfTrue="1" operator="equal">
      <formula>0</formula>
    </cfRule>
  </conditionalFormatting>
  <conditionalFormatting sqref="L63:L110">
    <cfRule type="cellIs" dxfId="8" priority="7" stopIfTrue="1" operator="equal">
      <formula>0</formula>
    </cfRule>
  </conditionalFormatting>
  <conditionalFormatting sqref="L112:L127">
    <cfRule type="cellIs" dxfId="7" priority="18" stopIfTrue="1" operator="equal">
      <formula>0</formula>
    </cfRule>
  </conditionalFormatting>
  <conditionalFormatting sqref="L129:L138">
    <cfRule type="cellIs" dxfId="6" priority="2" stopIfTrue="1" operator="equal">
      <formula>0</formula>
    </cfRule>
  </conditionalFormatting>
  <conditionalFormatting sqref="L140:L149">
    <cfRule type="cellIs" dxfId="5" priority="104" stopIfTrue="1" operator="equal">
      <formula>0</formula>
    </cfRule>
  </conditionalFormatting>
  <pageMargins left="0.7" right="0.7" top="0.75" bottom="0.75" header="0.3" footer="0.3"/>
  <pageSetup paperSize="9" scale="62" fitToHeight="0" orientation="landscape"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64ACC-1FFC-469B-ADFA-DE5CF691884A}">
  <sheetPr>
    <pageSetUpPr fitToPage="1"/>
  </sheetPr>
  <dimension ref="A1:R131"/>
  <sheetViews>
    <sheetView zoomScaleNormal="100" workbookViewId="0">
      <pane ySplit="2148" topLeftCell="A100" activePane="bottomLeft"/>
      <selection activeCell="A9" sqref="A9"/>
      <selection pane="bottomLeft" activeCell="C12" sqref="C12:C13"/>
    </sheetView>
  </sheetViews>
  <sheetFormatPr defaultColWidth="9.109375" defaultRowHeight="13.8" x14ac:dyDescent="0.25"/>
  <cols>
    <col min="1" max="1" width="5.44140625" style="46" customWidth="1"/>
    <col min="2" max="2" width="13.88671875" style="46" customWidth="1"/>
    <col min="3" max="3" width="60.6640625" style="47" customWidth="1"/>
    <col min="4" max="4" width="6.44140625" style="46" customWidth="1"/>
    <col min="5" max="5" width="7.88671875" style="46" customWidth="1"/>
    <col min="6" max="6" width="19.88671875" style="46" customWidth="1"/>
    <col min="7" max="7" width="7.109375" style="46" customWidth="1"/>
    <col min="8" max="12" width="8.5546875" style="46" customWidth="1"/>
    <col min="13" max="13" width="10.109375" style="46" customWidth="1"/>
    <col min="14" max="14" width="9.33203125" style="46" customWidth="1"/>
    <col min="15" max="15" width="10.44140625" style="46" customWidth="1"/>
    <col min="16" max="16" width="9.5546875" style="46" customWidth="1"/>
    <col min="17" max="17" width="10.109375" style="46" customWidth="1"/>
    <col min="18" max="18" width="10.6640625" style="43" bestFit="1" customWidth="1"/>
    <col min="19" max="16384" width="9.109375" style="43"/>
  </cols>
  <sheetData>
    <row r="1" spans="1:17" x14ac:dyDescent="0.25">
      <c r="A1" s="187" t="s">
        <v>50</v>
      </c>
      <c r="B1" s="187"/>
      <c r="C1" s="187"/>
      <c r="D1" s="187"/>
      <c r="E1" s="187"/>
      <c r="F1" s="187"/>
      <c r="G1" s="187"/>
      <c r="H1" s="93" t="str">
        <f>Kops.!B17</f>
        <v>1-1</v>
      </c>
      <c r="I1" s="48"/>
      <c r="J1" s="48"/>
      <c r="K1" s="48"/>
      <c r="L1" s="48"/>
      <c r="M1" s="48"/>
      <c r="N1" s="48"/>
      <c r="O1" s="48"/>
      <c r="P1" s="48"/>
      <c r="Q1" s="48"/>
    </row>
    <row r="2" spans="1:17" x14ac:dyDescent="0.25">
      <c r="A2" s="188" t="s">
        <v>54</v>
      </c>
      <c r="B2" s="189"/>
      <c r="C2" s="189"/>
      <c r="D2" s="189"/>
      <c r="E2" s="189"/>
      <c r="F2" s="189"/>
      <c r="G2" s="189"/>
      <c r="H2" s="189"/>
      <c r="I2" s="189"/>
      <c r="J2" s="189"/>
      <c r="K2" s="189"/>
      <c r="L2" s="189"/>
      <c r="M2" s="189"/>
      <c r="N2" s="189"/>
      <c r="O2" s="189"/>
      <c r="P2" s="189"/>
      <c r="Q2" s="189"/>
    </row>
    <row r="3" spans="1:17" ht="15.6" x14ac:dyDescent="0.25">
      <c r="A3" s="190" t="s">
        <v>46</v>
      </c>
      <c r="B3" s="190"/>
      <c r="C3" s="190"/>
      <c r="D3" s="190"/>
      <c r="E3" s="190"/>
      <c r="F3" s="190"/>
      <c r="G3" s="190"/>
      <c r="H3" s="190"/>
      <c r="I3" s="190"/>
      <c r="J3" s="190"/>
      <c r="K3" s="190"/>
      <c r="L3" s="190"/>
      <c r="M3" s="190"/>
      <c r="N3" s="190"/>
      <c r="O3" s="190"/>
      <c r="P3" s="190"/>
      <c r="Q3" s="190"/>
    </row>
    <row r="5" spans="1:17" ht="15" customHeight="1" x14ac:dyDescent="0.25">
      <c r="A5" s="44" t="str">
        <f>Kops.!A6:I6</f>
        <v xml:space="preserve">Objekta nosaukums: </v>
      </c>
      <c r="B5" s="45"/>
      <c r="C5" s="176" t="str">
        <f>Koptāme!B10</f>
        <v>Ūdenssaimniecības attīstība Strenču pilsētā, 5. etaps</v>
      </c>
      <c r="D5" s="176"/>
      <c r="E5" s="176"/>
      <c r="F5" s="176"/>
      <c r="G5" s="176"/>
      <c r="H5" s="176"/>
      <c r="I5" s="176"/>
      <c r="J5" s="176"/>
      <c r="K5" s="176"/>
      <c r="L5" s="176"/>
      <c r="M5" s="176"/>
      <c r="N5" s="176"/>
      <c r="O5" s="176"/>
      <c r="P5" s="176"/>
      <c r="Q5" s="176"/>
    </row>
    <row r="6" spans="1:17" ht="15" customHeight="1" x14ac:dyDescent="0.25">
      <c r="A6" s="44" t="str">
        <f>Kops.!A7:I7</f>
        <v>Būves nosaukums:</v>
      </c>
      <c r="B6" s="45"/>
      <c r="C6" s="176" t="str">
        <f>Koptāme!B11</f>
        <v>Ūdensapgādes un kanalizācijas ārējie tīkli</v>
      </c>
      <c r="D6" s="176"/>
      <c r="E6" s="176"/>
      <c r="F6" s="176"/>
      <c r="G6" s="176"/>
      <c r="H6" s="176"/>
      <c r="I6" s="176"/>
      <c r="J6" s="176"/>
      <c r="K6" s="176"/>
      <c r="L6" s="176"/>
      <c r="M6" s="176"/>
      <c r="N6" s="176"/>
      <c r="O6" s="176"/>
      <c r="P6" s="176"/>
      <c r="Q6" s="176"/>
    </row>
    <row r="7" spans="1:17" ht="15" customHeight="1" x14ac:dyDescent="0.25">
      <c r="A7" s="44" t="str">
        <f>Koptāme!A12</f>
        <v xml:space="preserve">Objekta adrese: </v>
      </c>
      <c r="B7" s="45"/>
      <c r="C7" s="176" t="str">
        <f>Koptāme!B12</f>
        <v>Strenči, Valmieras novads</v>
      </c>
      <c r="D7" s="176"/>
      <c r="E7" s="176"/>
      <c r="F7" s="176"/>
      <c r="G7" s="176"/>
      <c r="H7" s="176"/>
      <c r="I7" s="176"/>
      <c r="J7" s="176"/>
      <c r="K7" s="176"/>
      <c r="L7" s="176"/>
      <c r="M7" s="176"/>
      <c r="N7" s="176"/>
      <c r="O7" s="176"/>
      <c r="P7" s="176"/>
      <c r="Q7" s="176"/>
    </row>
    <row r="8" spans="1:17" ht="15" customHeight="1" x14ac:dyDescent="0.25">
      <c r="A8" s="44" t="str">
        <f>Koptāme!A13</f>
        <v xml:space="preserve">Iepirkuma Nr.  </v>
      </c>
      <c r="B8" s="45"/>
      <c r="C8" s="176" t="str">
        <f>Koptāme!B13</f>
        <v>VŪ 10/2026</v>
      </c>
      <c r="D8" s="176"/>
      <c r="E8" s="176"/>
      <c r="F8" s="176"/>
      <c r="G8" s="176"/>
      <c r="H8" s="176"/>
      <c r="I8" s="176"/>
      <c r="J8" s="176"/>
      <c r="K8" s="176"/>
      <c r="L8" s="176"/>
      <c r="M8" s="176"/>
      <c r="N8" s="176"/>
      <c r="O8" s="176"/>
      <c r="P8" s="176"/>
      <c r="Q8" s="176"/>
    </row>
    <row r="9" spans="1:17" x14ac:dyDescent="0.25">
      <c r="A9" s="46" t="s">
        <v>264</v>
      </c>
      <c r="M9" s="46" t="s">
        <v>8</v>
      </c>
      <c r="O9" s="177">
        <f>Q121</f>
        <v>0</v>
      </c>
      <c r="P9" s="178"/>
      <c r="Q9" s="48" t="s">
        <v>20</v>
      </c>
    </row>
    <row r="10" spans="1:17" x14ac:dyDescent="0.25">
      <c r="M10" s="46" t="str">
        <f>Koptāme!A26</f>
        <v xml:space="preserve">Tāme sastādīta </v>
      </c>
    </row>
    <row r="11" spans="1:17" ht="14.4" thickBot="1" x14ac:dyDescent="0.3"/>
    <row r="12" spans="1:17" x14ac:dyDescent="0.25">
      <c r="A12" s="179" t="s">
        <v>0</v>
      </c>
      <c r="B12" s="181" t="s">
        <v>26</v>
      </c>
      <c r="C12" s="183" t="s">
        <v>27</v>
      </c>
      <c r="D12" s="181" t="s">
        <v>1</v>
      </c>
      <c r="E12" s="181" t="s">
        <v>18</v>
      </c>
      <c r="F12" s="181" t="s">
        <v>85</v>
      </c>
      <c r="G12" s="185" t="s">
        <v>2</v>
      </c>
      <c r="H12" s="185"/>
      <c r="I12" s="185"/>
      <c r="J12" s="185"/>
      <c r="K12" s="185"/>
      <c r="L12" s="185"/>
      <c r="M12" s="185" t="s">
        <v>3</v>
      </c>
      <c r="N12" s="185"/>
      <c r="O12" s="185"/>
      <c r="P12" s="185"/>
      <c r="Q12" s="186"/>
    </row>
    <row r="13" spans="1:17" ht="79.8" thickBot="1" x14ac:dyDescent="0.3">
      <c r="A13" s="180"/>
      <c r="B13" s="182"/>
      <c r="C13" s="184"/>
      <c r="D13" s="182"/>
      <c r="E13" s="182"/>
      <c r="F13" s="182"/>
      <c r="G13" s="49" t="s">
        <v>4</v>
      </c>
      <c r="H13" s="49" t="s">
        <v>28</v>
      </c>
      <c r="I13" s="49" t="s">
        <v>29</v>
      </c>
      <c r="J13" s="49" t="s">
        <v>30</v>
      </c>
      <c r="K13" s="49" t="s">
        <v>31</v>
      </c>
      <c r="L13" s="49" t="s">
        <v>32</v>
      </c>
      <c r="M13" s="49" t="s">
        <v>10</v>
      </c>
      <c r="N13" s="49" t="s">
        <v>33</v>
      </c>
      <c r="O13" s="49" t="s">
        <v>30</v>
      </c>
      <c r="P13" s="49" t="s">
        <v>31</v>
      </c>
      <c r="Q13" s="50" t="s">
        <v>34</v>
      </c>
    </row>
    <row r="14" spans="1:17" ht="14.4" thickBot="1" x14ac:dyDescent="0.3">
      <c r="A14" s="51">
        <v>1</v>
      </c>
      <c r="B14" s="52">
        <v>2</v>
      </c>
      <c r="C14" s="52">
        <v>3</v>
      </c>
      <c r="D14" s="52">
        <v>4</v>
      </c>
      <c r="E14" s="52">
        <v>5</v>
      </c>
      <c r="F14" s="52">
        <v>6</v>
      </c>
      <c r="G14" s="52">
        <v>7</v>
      </c>
      <c r="H14" s="52">
        <v>8</v>
      </c>
      <c r="I14" s="52">
        <v>9</v>
      </c>
      <c r="J14" s="52">
        <v>10</v>
      </c>
      <c r="K14" s="52">
        <v>11</v>
      </c>
      <c r="L14" s="52">
        <v>12</v>
      </c>
      <c r="M14" s="52">
        <v>13</v>
      </c>
      <c r="N14" s="52">
        <v>14</v>
      </c>
      <c r="O14" s="52">
        <v>15</v>
      </c>
      <c r="P14" s="52">
        <v>16</v>
      </c>
      <c r="Q14" s="52">
        <v>17</v>
      </c>
    </row>
    <row r="15" spans="1:17" s="72" customFormat="1" x14ac:dyDescent="0.25">
      <c r="A15" s="74"/>
      <c r="B15" s="75"/>
      <c r="C15" s="73" t="s">
        <v>110</v>
      </c>
      <c r="D15" s="75"/>
      <c r="E15" s="89"/>
      <c r="F15" s="75"/>
      <c r="G15" s="76"/>
      <c r="H15" s="77"/>
      <c r="I15" s="77"/>
      <c r="J15" s="77"/>
      <c r="K15" s="78"/>
      <c r="L15" s="79"/>
      <c r="M15" s="80"/>
      <c r="N15" s="77"/>
      <c r="O15" s="77"/>
      <c r="P15" s="77"/>
      <c r="Q15" s="81"/>
    </row>
    <row r="16" spans="1:17" ht="79.2" x14ac:dyDescent="0.25">
      <c r="A16" s="53">
        <v>1</v>
      </c>
      <c r="B16" s="54" t="s">
        <v>48</v>
      </c>
      <c r="C16" s="39" t="s">
        <v>144</v>
      </c>
      <c r="D16" s="40"/>
      <c r="E16" s="69"/>
      <c r="F16" s="40"/>
      <c r="G16" s="55"/>
      <c r="H16" s="56"/>
      <c r="I16" s="56"/>
      <c r="J16" s="56"/>
      <c r="K16" s="95"/>
      <c r="L16" s="58"/>
      <c r="M16" s="59"/>
      <c r="N16" s="56"/>
      <c r="O16" s="56"/>
      <c r="P16" s="56"/>
      <c r="Q16" s="60"/>
    </row>
    <row r="17" spans="1:17" ht="26.4" x14ac:dyDescent="0.25">
      <c r="A17" s="53">
        <v>1.1000000000000001</v>
      </c>
      <c r="B17" s="54" t="s">
        <v>48</v>
      </c>
      <c r="C17" s="119" t="s">
        <v>233</v>
      </c>
      <c r="D17" s="106" t="s">
        <v>86</v>
      </c>
      <c r="E17" s="120">
        <v>5.6</v>
      </c>
      <c r="F17" s="40"/>
      <c r="G17" s="55"/>
      <c r="H17" s="56"/>
      <c r="I17" s="56"/>
      <c r="J17" s="56"/>
      <c r="K17" s="55"/>
      <c r="L17" s="58">
        <f>SUM(I17:K17)</f>
        <v>0</v>
      </c>
      <c r="M17" s="59">
        <f>ROUND(E17*G17,2)</f>
        <v>0</v>
      </c>
      <c r="N17" s="56">
        <f>ROUND(I17*E17,2)</f>
        <v>0</v>
      </c>
      <c r="O17" s="56">
        <f>ROUND(J17*E17,2)</f>
        <v>0</v>
      </c>
      <c r="P17" s="56">
        <f>ROUND(K17*E17,2)</f>
        <v>0</v>
      </c>
      <c r="Q17" s="60">
        <f>SUM(N17:P17)</f>
        <v>0</v>
      </c>
    </row>
    <row r="18" spans="1:17" ht="26.4" x14ac:dyDescent="0.25">
      <c r="A18" s="53">
        <v>1.2</v>
      </c>
      <c r="B18" s="54" t="s">
        <v>48</v>
      </c>
      <c r="C18" s="119" t="s">
        <v>234</v>
      </c>
      <c r="D18" s="106" t="s">
        <v>86</v>
      </c>
      <c r="E18" s="114">
        <v>88.4</v>
      </c>
      <c r="F18" s="41"/>
      <c r="G18" s="55"/>
      <c r="H18" s="56"/>
      <c r="I18" s="56"/>
      <c r="J18" s="56"/>
      <c r="K18" s="55"/>
      <c r="L18" s="58">
        <f>SUM(I18:K18)</f>
        <v>0</v>
      </c>
      <c r="M18" s="59">
        <f>ROUND(E18*G18,2)</f>
        <v>0</v>
      </c>
      <c r="N18" s="56">
        <f>ROUND(I18*E18,2)</f>
        <v>0</v>
      </c>
      <c r="O18" s="56">
        <f>ROUND(J18*E18,2)</f>
        <v>0</v>
      </c>
      <c r="P18" s="56">
        <f>ROUND(K18*E18,2)</f>
        <v>0</v>
      </c>
      <c r="Q18" s="60">
        <f>SUM(N18:P18)</f>
        <v>0</v>
      </c>
    </row>
    <row r="19" spans="1:17" ht="26.4" x14ac:dyDescent="0.25">
      <c r="A19" s="53">
        <v>1.3</v>
      </c>
      <c r="B19" s="54" t="s">
        <v>48</v>
      </c>
      <c r="C19" s="119" t="s">
        <v>146</v>
      </c>
      <c r="D19" s="106" t="s">
        <v>86</v>
      </c>
      <c r="E19" s="114">
        <v>67.099999999999994</v>
      </c>
      <c r="F19" s="40"/>
      <c r="G19" s="55"/>
      <c r="H19" s="56"/>
      <c r="I19" s="56"/>
      <c r="J19" s="56"/>
      <c r="K19" s="55"/>
      <c r="L19" s="58">
        <f>SUM(I19:K19)</f>
        <v>0</v>
      </c>
      <c r="M19" s="59">
        <f>ROUND(E19*G19,2)</f>
        <v>0</v>
      </c>
      <c r="N19" s="56">
        <f>ROUND(I19*E19,2)</f>
        <v>0</v>
      </c>
      <c r="O19" s="56">
        <f>ROUND(J19*E19,2)</f>
        <v>0</v>
      </c>
      <c r="P19" s="56">
        <f>ROUND(K19*E19,2)</f>
        <v>0</v>
      </c>
      <c r="Q19" s="60">
        <f>SUM(N19:P19)</f>
        <v>0</v>
      </c>
    </row>
    <row r="20" spans="1:17" ht="26.4" x14ac:dyDescent="0.25">
      <c r="A20" s="53">
        <v>1.4</v>
      </c>
      <c r="B20" s="54" t="s">
        <v>48</v>
      </c>
      <c r="C20" s="119" t="s">
        <v>147</v>
      </c>
      <c r="D20" s="106" t="s">
        <v>86</v>
      </c>
      <c r="E20" s="114">
        <v>238.7</v>
      </c>
      <c r="F20" s="40"/>
      <c r="G20" s="55"/>
      <c r="H20" s="56"/>
      <c r="I20" s="56"/>
      <c r="J20" s="56"/>
      <c r="K20" s="55"/>
      <c r="L20" s="58">
        <f t="shared" ref="L20:L24" si="0">SUM(I20:K20)</f>
        <v>0</v>
      </c>
      <c r="M20" s="59">
        <f t="shared" ref="M20:M24" si="1">ROUND(E20*G20,2)</f>
        <v>0</v>
      </c>
      <c r="N20" s="56">
        <f t="shared" ref="N20:N24" si="2">ROUND(I20*E20,2)</f>
        <v>0</v>
      </c>
      <c r="O20" s="56">
        <f t="shared" ref="O20:O24" si="3">ROUND(J20*E20,2)</f>
        <v>0</v>
      </c>
      <c r="P20" s="56">
        <f t="shared" ref="P20:P24" si="4">ROUND(K20*E20,2)</f>
        <v>0</v>
      </c>
      <c r="Q20" s="60">
        <f t="shared" ref="Q20:Q24" si="5">SUM(N20:P20)</f>
        <v>0</v>
      </c>
    </row>
    <row r="21" spans="1:17" ht="26.4" x14ac:dyDescent="0.25">
      <c r="A21" s="53">
        <v>1.5</v>
      </c>
      <c r="B21" s="54" t="s">
        <v>48</v>
      </c>
      <c r="C21" s="119" t="s">
        <v>148</v>
      </c>
      <c r="D21" s="106" t="s">
        <v>86</v>
      </c>
      <c r="E21" s="114">
        <v>208.4</v>
      </c>
      <c r="F21" s="40"/>
      <c r="G21" s="55"/>
      <c r="H21" s="56"/>
      <c r="I21" s="56"/>
      <c r="J21" s="56"/>
      <c r="K21" s="55"/>
      <c r="L21" s="58">
        <f t="shared" si="0"/>
        <v>0</v>
      </c>
      <c r="M21" s="59">
        <f t="shared" si="1"/>
        <v>0</v>
      </c>
      <c r="N21" s="56">
        <f t="shared" si="2"/>
        <v>0</v>
      </c>
      <c r="O21" s="56">
        <f t="shared" si="3"/>
        <v>0</v>
      </c>
      <c r="P21" s="56">
        <f t="shared" si="4"/>
        <v>0</v>
      </c>
      <c r="Q21" s="60">
        <f t="shared" si="5"/>
        <v>0</v>
      </c>
    </row>
    <row r="22" spans="1:17" ht="26.4" x14ac:dyDescent="0.25">
      <c r="A22" s="53">
        <v>1.6</v>
      </c>
      <c r="B22" s="54" t="s">
        <v>48</v>
      </c>
      <c r="C22" s="119" t="s">
        <v>149</v>
      </c>
      <c r="D22" s="106" t="s">
        <v>86</v>
      </c>
      <c r="E22" s="114">
        <v>291.89999999999998</v>
      </c>
      <c r="F22" s="40"/>
      <c r="G22" s="55"/>
      <c r="H22" s="56"/>
      <c r="I22" s="56"/>
      <c r="J22" s="56"/>
      <c r="K22" s="55"/>
      <c r="L22" s="58">
        <f t="shared" si="0"/>
        <v>0</v>
      </c>
      <c r="M22" s="59">
        <f t="shared" si="1"/>
        <v>0</v>
      </c>
      <c r="N22" s="56">
        <f t="shared" si="2"/>
        <v>0</v>
      </c>
      <c r="O22" s="56">
        <f t="shared" si="3"/>
        <v>0</v>
      </c>
      <c r="P22" s="56">
        <f t="shared" si="4"/>
        <v>0</v>
      </c>
      <c r="Q22" s="60">
        <f t="shared" si="5"/>
        <v>0</v>
      </c>
    </row>
    <row r="23" spans="1:17" ht="26.4" x14ac:dyDescent="0.25">
      <c r="A23" s="53">
        <v>1.7</v>
      </c>
      <c r="B23" s="54" t="s">
        <v>48</v>
      </c>
      <c r="C23" s="119" t="s">
        <v>150</v>
      </c>
      <c r="D23" s="106" t="s">
        <v>86</v>
      </c>
      <c r="E23" s="114">
        <v>46.1</v>
      </c>
      <c r="F23" s="40"/>
      <c r="G23" s="55"/>
      <c r="H23" s="56"/>
      <c r="I23" s="56"/>
      <c r="J23" s="56"/>
      <c r="K23" s="55"/>
      <c r="L23" s="58">
        <f t="shared" si="0"/>
        <v>0</v>
      </c>
      <c r="M23" s="59">
        <f t="shared" si="1"/>
        <v>0</v>
      </c>
      <c r="N23" s="56">
        <f t="shared" si="2"/>
        <v>0</v>
      </c>
      <c r="O23" s="56">
        <f t="shared" si="3"/>
        <v>0</v>
      </c>
      <c r="P23" s="56">
        <f t="shared" si="4"/>
        <v>0</v>
      </c>
      <c r="Q23" s="60">
        <f t="shared" si="5"/>
        <v>0</v>
      </c>
    </row>
    <row r="24" spans="1:17" ht="26.4" x14ac:dyDescent="0.25">
      <c r="A24" s="53">
        <v>1.8</v>
      </c>
      <c r="B24" s="54" t="s">
        <v>48</v>
      </c>
      <c r="C24" s="119" t="s">
        <v>151</v>
      </c>
      <c r="D24" s="106" t="s">
        <v>86</v>
      </c>
      <c r="E24" s="114">
        <v>176</v>
      </c>
      <c r="F24" s="40"/>
      <c r="G24" s="55"/>
      <c r="H24" s="56"/>
      <c r="I24" s="56"/>
      <c r="J24" s="56"/>
      <c r="K24" s="55"/>
      <c r="L24" s="58">
        <f t="shared" si="0"/>
        <v>0</v>
      </c>
      <c r="M24" s="59">
        <f t="shared" si="1"/>
        <v>0</v>
      </c>
      <c r="N24" s="56">
        <f t="shared" si="2"/>
        <v>0</v>
      </c>
      <c r="O24" s="56">
        <f t="shared" si="3"/>
        <v>0</v>
      </c>
      <c r="P24" s="56">
        <f t="shared" si="4"/>
        <v>0</v>
      </c>
      <c r="Q24" s="60">
        <f t="shared" si="5"/>
        <v>0</v>
      </c>
    </row>
    <row r="25" spans="1:17" ht="66" x14ac:dyDescent="0.25">
      <c r="A25" s="53">
        <v>3</v>
      </c>
      <c r="B25" s="54" t="s">
        <v>48</v>
      </c>
      <c r="C25" s="39" t="s">
        <v>165</v>
      </c>
      <c r="D25" s="41"/>
      <c r="E25" s="98"/>
      <c r="F25" s="41"/>
      <c r="G25" s="55"/>
      <c r="H25" s="56"/>
      <c r="I25" s="56"/>
      <c r="J25" s="56"/>
      <c r="K25" s="55"/>
      <c r="L25" s="58"/>
      <c r="M25" s="59"/>
      <c r="N25" s="56"/>
      <c r="O25" s="56"/>
      <c r="P25" s="56"/>
      <c r="Q25" s="60"/>
    </row>
    <row r="26" spans="1:17" x14ac:dyDescent="0.25">
      <c r="A26" s="53">
        <v>3.1</v>
      </c>
      <c r="B26" s="54" t="s">
        <v>48</v>
      </c>
      <c r="C26" s="103" t="s">
        <v>166</v>
      </c>
      <c r="D26" s="41" t="s">
        <v>88</v>
      </c>
      <c r="E26" s="102">
        <v>2</v>
      </c>
      <c r="F26" s="41"/>
      <c r="G26" s="55"/>
      <c r="H26" s="56"/>
      <c r="I26" s="56"/>
      <c r="J26" s="56"/>
      <c r="K26" s="55"/>
      <c r="L26" s="58">
        <f t="shared" ref="L26:L27" si="6">SUM(I26:K26)</f>
        <v>0</v>
      </c>
      <c r="M26" s="59">
        <f t="shared" ref="M26:M27" si="7">ROUND(E26*G26,2)</f>
        <v>0</v>
      </c>
      <c r="N26" s="56">
        <f t="shared" ref="N26:N27" si="8">ROUND(I26*E26,2)</f>
        <v>0</v>
      </c>
      <c r="O26" s="56">
        <f t="shared" ref="O26:O27" si="9">ROUND(J26*E26,2)</f>
        <v>0</v>
      </c>
      <c r="P26" s="56">
        <f t="shared" ref="P26:P27" si="10">ROUND(K26*E26,2)</f>
        <v>0</v>
      </c>
      <c r="Q26" s="60">
        <f t="shared" ref="Q26:Q27" si="11">SUM(N26:P26)</f>
        <v>0</v>
      </c>
    </row>
    <row r="27" spans="1:17" x14ac:dyDescent="0.25">
      <c r="A27" s="53">
        <v>3.2</v>
      </c>
      <c r="B27" s="54" t="s">
        <v>48</v>
      </c>
      <c r="C27" s="103" t="s">
        <v>167</v>
      </c>
      <c r="D27" s="41" t="s">
        <v>88</v>
      </c>
      <c r="E27" s="102">
        <v>2</v>
      </c>
      <c r="F27" s="41"/>
      <c r="G27" s="55"/>
      <c r="H27" s="56"/>
      <c r="I27" s="56"/>
      <c r="J27" s="56"/>
      <c r="K27" s="55"/>
      <c r="L27" s="58">
        <f t="shared" si="6"/>
        <v>0</v>
      </c>
      <c r="M27" s="59">
        <f t="shared" si="7"/>
        <v>0</v>
      </c>
      <c r="N27" s="56">
        <f t="shared" si="8"/>
        <v>0</v>
      </c>
      <c r="O27" s="56">
        <f t="shared" si="9"/>
        <v>0</v>
      </c>
      <c r="P27" s="56">
        <f t="shared" si="10"/>
        <v>0</v>
      </c>
      <c r="Q27" s="60">
        <f t="shared" si="11"/>
        <v>0</v>
      </c>
    </row>
    <row r="28" spans="1:17" ht="66" x14ac:dyDescent="0.25">
      <c r="A28" s="53">
        <v>4</v>
      </c>
      <c r="B28" s="54" t="s">
        <v>48</v>
      </c>
      <c r="C28" s="39" t="s">
        <v>169</v>
      </c>
      <c r="D28" s="41"/>
      <c r="E28" s="100"/>
      <c r="F28" s="41"/>
      <c r="G28" s="55"/>
      <c r="H28" s="56"/>
      <c r="I28" s="56"/>
      <c r="J28" s="56"/>
      <c r="K28" s="57"/>
      <c r="L28" s="58"/>
      <c r="M28" s="59"/>
      <c r="N28" s="56"/>
      <c r="O28" s="56"/>
      <c r="P28" s="56"/>
      <c r="Q28" s="60"/>
    </row>
    <row r="29" spans="1:17" x14ac:dyDescent="0.25">
      <c r="A29" s="53">
        <v>4.0999999999999996</v>
      </c>
      <c r="B29" s="54" t="s">
        <v>48</v>
      </c>
      <c r="C29" s="103" t="s">
        <v>235</v>
      </c>
      <c r="D29" s="41" t="s">
        <v>88</v>
      </c>
      <c r="E29" s="100">
        <v>1</v>
      </c>
      <c r="F29" s="41"/>
      <c r="G29" s="55"/>
      <c r="H29" s="56"/>
      <c r="I29" s="56"/>
      <c r="J29" s="56"/>
      <c r="K29" s="57"/>
      <c r="L29" s="58">
        <f t="shared" ref="L29:L30" si="12">SUM(I29:K29)</f>
        <v>0</v>
      </c>
      <c r="M29" s="59">
        <f t="shared" ref="M29:M30" si="13">ROUND(E29*G29,2)</f>
        <v>0</v>
      </c>
      <c r="N29" s="56">
        <f t="shared" ref="N29:N30" si="14">ROUND(I29*E29,2)</f>
        <v>0</v>
      </c>
      <c r="O29" s="56">
        <f t="shared" ref="O29:O30" si="15">ROUND(J29*E29,2)</f>
        <v>0</v>
      </c>
      <c r="P29" s="56">
        <f t="shared" ref="P29:P30" si="16">ROUND(K29*E29,2)</f>
        <v>0</v>
      </c>
      <c r="Q29" s="60">
        <f t="shared" ref="Q29:Q30" si="17">SUM(N29:P29)</f>
        <v>0</v>
      </c>
    </row>
    <row r="30" spans="1:17" x14ac:dyDescent="0.25">
      <c r="A30" s="53">
        <v>4.2</v>
      </c>
      <c r="B30" s="54" t="s">
        <v>48</v>
      </c>
      <c r="C30" s="103" t="s">
        <v>161</v>
      </c>
      <c r="D30" s="41" t="s">
        <v>88</v>
      </c>
      <c r="E30" s="100">
        <v>1</v>
      </c>
      <c r="F30" s="41"/>
      <c r="G30" s="55"/>
      <c r="H30" s="56"/>
      <c r="I30" s="56"/>
      <c r="J30" s="56"/>
      <c r="K30" s="57"/>
      <c r="L30" s="58">
        <f t="shared" si="12"/>
        <v>0</v>
      </c>
      <c r="M30" s="59">
        <f t="shared" si="13"/>
        <v>0</v>
      </c>
      <c r="N30" s="56">
        <f t="shared" si="14"/>
        <v>0</v>
      </c>
      <c r="O30" s="56">
        <f t="shared" si="15"/>
        <v>0</v>
      </c>
      <c r="P30" s="56">
        <f t="shared" si="16"/>
        <v>0</v>
      </c>
      <c r="Q30" s="60">
        <f t="shared" si="17"/>
        <v>0</v>
      </c>
    </row>
    <row r="31" spans="1:17" ht="66" x14ac:dyDescent="0.25">
      <c r="A31" s="53">
        <v>5</v>
      </c>
      <c r="B31" s="54" t="s">
        <v>48</v>
      </c>
      <c r="C31" s="39" t="s">
        <v>157</v>
      </c>
      <c r="D31" s="41"/>
      <c r="E31" s="70"/>
      <c r="F31" s="41"/>
      <c r="G31" s="55"/>
      <c r="H31" s="56"/>
      <c r="I31" s="56"/>
      <c r="J31" s="56"/>
      <c r="K31" s="57"/>
      <c r="L31" s="58"/>
      <c r="M31" s="59"/>
      <c r="N31" s="56"/>
      <c r="O31" s="56"/>
      <c r="P31" s="56"/>
      <c r="Q31" s="60"/>
    </row>
    <row r="32" spans="1:17" x14ac:dyDescent="0.25">
      <c r="A32" s="53">
        <v>5.0999999999999996</v>
      </c>
      <c r="B32" s="54" t="s">
        <v>48</v>
      </c>
      <c r="C32" s="103" t="s">
        <v>158</v>
      </c>
      <c r="D32" s="41" t="s">
        <v>88</v>
      </c>
      <c r="E32" s="121">
        <v>3</v>
      </c>
      <c r="F32" s="41"/>
      <c r="G32" s="55"/>
      <c r="H32" s="56"/>
      <c r="I32" s="56"/>
      <c r="J32" s="56"/>
      <c r="K32" s="57"/>
      <c r="L32" s="58">
        <f t="shared" ref="L32:L40" si="18">SUM(I32:K32)</f>
        <v>0</v>
      </c>
      <c r="M32" s="59">
        <f t="shared" ref="M32:M90" si="19">ROUND(E32*G32,2)</f>
        <v>0</v>
      </c>
      <c r="N32" s="56">
        <f t="shared" ref="N32:N40" si="20">ROUND(I32*E32,2)</f>
        <v>0</v>
      </c>
      <c r="O32" s="56">
        <f t="shared" ref="O32:O40" si="21">ROUND(J32*E32,2)</f>
        <v>0</v>
      </c>
      <c r="P32" s="56">
        <f t="shared" ref="P32:P90" si="22">ROUND(K32*E32,2)</f>
        <v>0</v>
      </c>
      <c r="Q32" s="60">
        <f t="shared" ref="Q32:Q90" si="23">SUM(N32:P32)</f>
        <v>0</v>
      </c>
    </row>
    <row r="33" spans="1:17" x14ac:dyDescent="0.25">
      <c r="A33" s="53">
        <v>5.2</v>
      </c>
      <c r="B33" s="54" t="s">
        <v>48</v>
      </c>
      <c r="C33" s="103" t="s">
        <v>159</v>
      </c>
      <c r="D33" s="41" t="s">
        <v>88</v>
      </c>
      <c r="E33" s="121">
        <v>11</v>
      </c>
      <c r="F33" s="41"/>
      <c r="G33" s="55"/>
      <c r="H33" s="56"/>
      <c r="I33" s="56"/>
      <c r="J33" s="56"/>
      <c r="K33" s="57"/>
      <c r="L33" s="58">
        <f t="shared" si="18"/>
        <v>0</v>
      </c>
      <c r="M33" s="59">
        <f t="shared" si="19"/>
        <v>0</v>
      </c>
      <c r="N33" s="56">
        <f t="shared" si="20"/>
        <v>0</v>
      </c>
      <c r="O33" s="56">
        <f t="shared" si="21"/>
        <v>0</v>
      </c>
      <c r="P33" s="56">
        <f t="shared" si="22"/>
        <v>0</v>
      </c>
      <c r="Q33" s="60">
        <f t="shared" si="23"/>
        <v>0</v>
      </c>
    </row>
    <row r="34" spans="1:17" x14ac:dyDescent="0.25">
      <c r="A34" s="53">
        <v>5.3</v>
      </c>
      <c r="B34" s="54" t="s">
        <v>48</v>
      </c>
      <c r="C34" s="103" t="s">
        <v>160</v>
      </c>
      <c r="D34" s="41" t="s">
        <v>88</v>
      </c>
      <c r="E34" s="121">
        <v>10</v>
      </c>
      <c r="F34" s="41"/>
      <c r="G34" s="55"/>
      <c r="H34" s="56"/>
      <c r="I34" s="56"/>
      <c r="J34" s="56"/>
      <c r="K34" s="57"/>
      <c r="L34" s="58">
        <f t="shared" si="18"/>
        <v>0</v>
      </c>
      <c r="M34" s="59">
        <f t="shared" si="19"/>
        <v>0</v>
      </c>
      <c r="N34" s="56">
        <f t="shared" si="20"/>
        <v>0</v>
      </c>
      <c r="O34" s="56">
        <f t="shared" si="21"/>
        <v>0</v>
      </c>
      <c r="P34" s="56">
        <f t="shared" si="22"/>
        <v>0</v>
      </c>
      <c r="Q34" s="60">
        <f t="shared" si="23"/>
        <v>0</v>
      </c>
    </row>
    <row r="35" spans="1:17" x14ac:dyDescent="0.25">
      <c r="A35" s="53">
        <v>5.4</v>
      </c>
      <c r="B35" s="54" t="s">
        <v>48</v>
      </c>
      <c r="C35" s="103" t="s">
        <v>161</v>
      </c>
      <c r="D35" s="41" t="s">
        <v>88</v>
      </c>
      <c r="E35" s="121">
        <v>8</v>
      </c>
      <c r="F35" s="41"/>
      <c r="G35" s="55"/>
      <c r="H35" s="56"/>
      <c r="I35" s="56"/>
      <c r="J35" s="56"/>
      <c r="K35" s="57"/>
      <c r="L35" s="58">
        <f t="shared" si="18"/>
        <v>0</v>
      </c>
      <c r="M35" s="59">
        <f t="shared" si="19"/>
        <v>0</v>
      </c>
      <c r="N35" s="56">
        <f t="shared" si="20"/>
        <v>0</v>
      </c>
      <c r="O35" s="56">
        <f t="shared" si="21"/>
        <v>0</v>
      </c>
      <c r="P35" s="56">
        <f t="shared" si="22"/>
        <v>0</v>
      </c>
      <c r="Q35" s="60">
        <f t="shared" si="23"/>
        <v>0</v>
      </c>
    </row>
    <row r="36" spans="1:17" x14ac:dyDescent="0.25">
      <c r="A36" s="53">
        <v>5.5</v>
      </c>
      <c r="B36" s="54" t="s">
        <v>48</v>
      </c>
      <c r="C36" s="103" t="s">
        <v>162</v>
      </c>
      <c r="D36" s="41" t="s">
        <v>88</v>
      </c>
      <c r="E36" s="121">
        <v>2</v>
      </c>
      <c r="F36" s="41"/>
      <c r="G36" s="55"/>
      <c r="H36" s="56"/>
      <c r="I36" s="56"/>
      <c r="J36" s="56"/>
      <c r="K36" s="57"/>
      <c r="L36" s="58">
        <f t="shared" si="18"/>
        <v>0</v>
      </c>
      <c r="M36" s="59">
        <f t="shared" si="19"/>
        <v>0</v>
      </c>
      <c r="N36" s="56">
        <f t="shared" si="20"/>
        <v>0</v>
      </c>
      <c r="O36" s="56">
        <f t="shared" si="21"/>
        <v>0</v>
      </c>
      <c r="P36" s="56">
        <f t="shared" si="22"/>
        <v>0</v>
      </c>
      <c r="Q36" s="60">
        <f t="shared" si="23"/>
        <v>0</v>
      </c>
    </row>
    <row r="37" spans="1:17" ht="66" x14ac:dyDescent="0.25">
      <c r="A37" s="53">
        <v>6</v>
      </c>
      <c r="B37" s="54" t="s">
        <v>48</v>
      </c>
      <c r="C37" s="39" t="s">
        <v>163</v>
      </c>
      <c r="D37" s="41" t="s">
        <v>88</v>
      </c>
      <c r="E37" s="100">
        <v>4</v>
      </c>
      <c r="F37" s="41"/>
      <c r="G37" s="55"/>
      <c r="H37" s="56"/>
      <c r="I37" s="56"/>
      <c r="J37" s="56"/>
      <c r="K37" s="57"/>
      <c r="L37" s="58">
        <f t="shared" si="18"/>
        <v>0</v>
      </c>
      <c r="M37" s="59">
        <f t="shared" si="19"/>
        <v>0</v>
      </c>
      <c r="N37" s="56">
        <f t="shared" si="20"/>
        <v>0</v>
      </c>
      <c r="O37" s="56">
        <f t="shared" si="21"/>
        <v>0</v>
      </c>
      <c r="P37" s="56">
        <f t="shared" si="22"/>
        <v>0</v>
      </c>
      <c r="Q37" s="60">
        <f t="shared" si="23"/>
        <v>0</v>
      </c>
    </row>
    <row r="38" spans="1:17" x14ac:dyDescent="0.25">
      <c r="A38" s="53">
        <v>8</v>
      </c>
      <c r="B38" s="54" t="s">
        <v>48</v>
      </c>
      <c r="C38" s="39" t="s">
        <v>170</v>
      </c>
      <c r="D38" s="96" t="s">
        <v>88</v>
      </c>
      <c r="E38" s="101">
        <v>2</v>
      </c>
      <c r="F38" s="41"/>
      <c r="G38" s="55"/>
      <c r="H38" s="56"/>
      <c r="I38" s="56"/>
      <c r="J38" s="56"/>
      <c r="K38" s="57"/>
      <c r="L38" s="58">
        <f t="shared" si="18"/>
        <v>0</v>
      </c>
      <c r="M38" s="59">
        <f t="shared" si="19"/>
        <v>0</v>
      </c>
      <c r="N38" s="56">
        <f t="shared" si="20"/>
        <v>0</v>
      </c>
      <c r="O38" s="56">
        <f t="shared" si="21"/>
        <v>0</v>
      </c>
      <c r="P38" s="56">
        <f t="shared" si="22"/>
        <v>0</v>
      </c>
      <c r="Q38" s="60">
        <f t="shared" si="23"/>
        <v>0</v>
      </c>
    </row>
    <row r="39" spans="1:17" x14ac:dyDescent="0.25">
      <c r="A39" s="53">
        <v>11</v>
      </c>
      <c r="B39" s="54" t="s">
        <v>48</v>
      </c>
      <c r="C39" s="39" t="s">
        <v>236</v>
      </c>
      <c r="D39" s="40" t="s">
        <v>90</v>
      </c>
      <c r="E39" s="102">
        <v>22</v>
      </c>
      <c r="F39" s="40"/>
      <c r="G39" s="55"/>
      <c r="H39" s="56"/>
      <c r="I39" s="56"/>
      <c r="J39" s="56"/>
      <c r="K39" s="57"/>
      <c r="L39" s="58">
        <f t="shared" si="18"/>
        <v>0</v>
      </c>
      <c r="M39" s="59">
        <f t="shared" si="19"/>
        <v>0</v>
      </c>
      <c r="N39" s="56">
        <f t="shared" si="20"/>
        <v>0</v>
      </c>
      <c r="O39" s="56">
        <f t="shared" si="21"/>
        <v>0</v>
      </c>
      <c r="P39" s="56">
        <f t="shared" si="22"/>
        <v>0</v>
      </c>
      <c r="Q39" s="60">
        <f t="shared" si="23"/>
        <v>0</v>
      </c>
    </row>
    <row r="40" spans="1:17" ht="26.4" x14ac:dyDescent="0.25">
      <c r="A40" s="53">
        <v>12</v>
      </c>
      <c r="B40" s="54" t="s">
        <v>48</v>
      </c>
      <c r="C40" s="39" t="s">
        <v>155</v>
      </c>
      <c r="D40" s="40" t="s">
        <v>86</v>
      </c>
      <c r="E40" s="98">
        <v>200</v>
      </c>
      <c r="F40" s="40"/>
      <c r="G40" s="55"/>
      <c r="H40" s="56"/>
      <c r="I40" s="56"/>
      <c r="J40" s="56"/>
      <c r="K40" s="57"/>
      <c r="L40" s="58">
        <f t="shared" si="18"/>
        <v>0</v>
      </c>
      <c r="M40" s="59">
        <f t="shared" si="19"/>
        <v>0</v>
      </c>
      <c r="N40" s="56">
        <f t="shared" si="20"/>
        <v>0</v>
      </c>
      <c r="O40" s="56">
        <f t="shared" si="21"/>
        <v>0</v>
      </c>
      <c r="P40" s="56">
        <f t="shared" si="22"/>
        <v>0</v>
      </c>
      <c r="Q40" s="60">
        <f t="shared" si="23"/>
        <v>0</v>
      </c>
    </row>
    <row r="41" spans="1:17" ht="26.4" x14ac:dyDescent="0.25">
      <c r="A41" s="53">
        <v>13</v>
      </c>
      <c r="B41" s="54" t="s">
        <v>48</v>
      </c>
      <c r="C41" s="39" t="s">
        <v>156</v>
      </c>
      <c r="D41" s="41" t="s">
        <v>86</v>
      </c>
      <c r="E41" s="99">
        <v>180</v>
      </c>
      <c r="F41" s="41"/>
      <c r="G41" s="55"/>
      <c r="H41" s="56"/>
      <c r="I41" s="56"/>
      <c r="J41" s="56"/>
      <c r="K41" s="57"/>
      <c r="L41" s="58">
        <f>SUM(I41:K41)</f>
        <v>0</v>
      </c>
      <c r="M41" s="59">
        <f t="shared" si="19"/>
        <v>0</v>
      </c>
      <c r="N41" s="56">
        <f>ROUND(I41*E41,2)</f>
        <v>0</v>
      </c>
      <c r="O41" s="56">
        <f>ROUND(J41*E41,2)</f>
        <v>0</v>
      </c>
      <c r="P41" s="56">
        <f t="shared" si="22"/>
        <v>0</v>
      </c>
      <c r="Q41" s="60">
        <f t="shared" si="23"/>
        <v>0</v>
      </c>
    </row>
    <row r="42" spans="1:17" ht="26.4" x14ac:dyDescent="0.25">
      <c r="A42" s="53">
        <v>14</v>
      </c>
      <c r="B42" s="54" t="s">
        <v>48</v>
      </c>
      <c r="C42" s="39" t="s">
        <v>91</v>
      </c>
      <c r="D42" s="41" t="s">
        <v>87</v>
      </c>
      <c r="E42" s="98">
        <v>564</v>
      </c>
      <c r="F42" s="41"/>
      <c r="G42" s="55"/>
      <c r="H42" s="56"/>
      <c r="I42" s="56"/>
      <c r="J42" s="56"/>
      <c r="K42" s="57"/>
      <c r="L42" s="58">
        <f t="shared" ref="L42:L47" si="24">SUM(I42:K42)</f>
        <v>0</v>
      </c>
      <c r="M42" s="59">
        <f t="shared" si="19"/>
        <v>0</v>
      </c>
      <c r="N42" s="56">
        <f t="shared" ref="N42:N47" si="25">ROUND(I42*E42,2)</f>
        <v>0</v>
      </c>
      <c r="O42" s="56">
        <f t="shared" ref="O42:O47" si="26">ROUND(J42*E42,2)</f>
        <v>0</v>
      </c>
      <c r="P42" s="56">
        <f t="shared" si="22"/>
        <v>0</v>
      </c>
      <c r="Q42" s="60">
        <f t="shared" si="23"/>
        <v>0</v>
      </c>
    </row>
    <row r="43" spans="1:17" x14ac:dyDescent="0.25">
      <c r="A43" s="53">
        <v>15</v>
      </c>
      <c r="B43" s="54" t="s">
        <v>48</v>
      </c>
      <c r="C43" s="39" t="s">
        <v>92</v>
      </c>
      <c r="D43" s="40" t="s">
        <v>93</v>
      </c>
      <c r="E43" s="100">
        <v>17</v>
      </c>
      <c r="F43" s="40"/>
      <c r="G43" s="55"/>
      <c r="H43" s="56"/>
      <c r="I43" s="56"/>
      <c r="J43" s="56"/>
      <c r="K43" s="57"/>
      <c r="L43" s="58">
        <f t="shared" si="24"/>
        <v>0</v>
      </c>
      <c r="M43" s="59">
        <f t="shared" si="19"/>
        <v>0</v>
      </c>
      <c r="N43" s="56">
        <f t="shared" si="25"/>
        <v>0</v>
      </c>
      <c r="O43" s="56">
        <f t="shared" si="26"/>
        <v>0</v>
      </c>
      <c r="P43" s="56">
        <f t="shared" si="22"/>
        <v>0</v>
      </c>
      <c r="Q43" s="60">
        <f t="shared" si="23"/>
        <v>0</v>
      </c>
    </row>
    <row r="44" spans="1:17" ht="26.4" x14ac:dyDescent="0.25">
      <c r="A44" s="53">
        <v>16</v>
      </c>
      <c r="B44" s="54" t="s">
        <v>48</v>
      </c>
      <c r="C44" s="39" t="s">
        <v>94</v>
      </c>
      <c r="D44" s="40" t="s">
        <v>86</v>
      </c>
      <c r="E44" s="98">
        <v>68</v>
      </c>
      <c r="F44" s="40"/>
      <c r="G44" s="55"/>
      <c r="H44" s="56"/>
      <c r="I44" s="56"/>
      <c r="J44" s="56"/>
      <c r="K44" s="57"/>
      <c r="L44" s="58">
        <f t="shared" si="24"/>
        <v>0</v>
      </c>
      <c r="M44" s="59">
        <f t="shared" si="19"/>
        <v>0</v>
      </c>
      <c r="N44" s="56">
        <f t="shared" si="25"/>
        <v>0</v>
      </c>
      <c r="O44" s="56">
        <f t="shared" si="26"/>
        <v>0</v>
      </c>
      <c r="P44" s="56">
        <f t="shared" si="22"/>
        <v>0</v>
      </c>
      <c r="Q44" s="60">
        <f t="shared" si="23"/>
        <v>0</v>
      </c>
    </row>
    <row r="45" spans="1:17" x14ac:dyDescent="0.25">
      <c r="A45" s="53">
        <v>18</v>
      </c>
      <c r="B45" s="54" t="s">
        <v>48</v>
      </c>
      <c r="C45" s="39" t="s">
        <v>105</v>
      </c>
      <c r="D45" s="41" t="s">
        <v>93</v>
      </c>
      <c r="E45" s="102">
        <v>1</v>
      </c>
      <c r="F45" s="41"/>
      <c r="G45" s="55"/>
      <c r="H45" s="56"/>
      <c r="I45" s="56"/>
      <c r="J45" s="56"/>
      <c r="K45" s="57"/>
      <c r="L45" s="58">
        <f t="shared" si="24"/>
        <v>0</v>
      </c>
      <c r="M45" s="59">
        <f t="shared" si="19"/>
        <v>0</v>
      </c>
      <c r="N45" s="56">
        <f t="shared" si="25"/>
        <v>0</v>
      </c>
      <c r="O45" s="56">
        <f t="shared" si="26"/>
        <v>0</v>
      </c>
      <c r="P45" s="56">
        <f t="shared" si="22"/>
        <v>0</v>
      </c>
      <c r="Q45" s="60">
        <f t="shared" si="23"/>
        <v>0</v>
      </c>
    </row>
    <row r="46" spans="1:17" ht="26.4" x14ac:dyDescent="0.25">
      <c r="A46" s="53">
        <v>19</v>
      </c>
      <c r="B46" s="54" t="s">
        <v>48</v>
      </c>
      <c r="C46" s="97" t="s">
        <v>183</v>
      </c>
      <c r="D46" s="40" t="s">
        <v>86</v>
      </c>
      <c r="E46" s="69">
        <v>1122.2</v>
      </c>
      <c r="F46" s="40"/>
      <c r="G46" s="55"/>
      <c r="H46" s="56"/>
      <c r="I46" s="56"/>
      <c r="J46" s="56"/>
      <c r="K46" s="57"/>
      <c r="L46" s="58">
        <f t="shared" si="24"/>
        <v>0</v>
      </c>
      <c r="M46" s="59">
        <f t="shared" si="19"/>
        <v>0</v>
      </c>
      <c r="N46" s="56">
        <f t="shared" si="25"/>
        <v>0</v>
      </c>
      <c r="O46" s="56">
        <f t="shared" si="26"/>
        <v>0</v>
      </c>
      <c r="P46" s="56">
        <f t="shared" si="22"/>
        <v>0</v>
      </c>
      <c r="Q46" s="60">
        <f t="shared" si="23"/>
        <v>0</v>
      </c>
    </row>
    <row r="47" spans="1:17" ht="26.4" x14ac:dyDescent="0.25">
      <c r="A47" s="53">
        <v>20</v>
      </c>
      <c r="B47" s="54" t="s">
        <v>48</v>
      </c>
      <c r="C47" s="39" t="s">
        <v>95</v>
      </c>
      <c r="D47" s="40" t="s">
        <v>86</v>
      </c>
      <c r="E47" s="69">
        <v>1122.2</v>
      </c>
      <c r="F47" s="40"/>
      <c r="G47" s="55"/>
      <c r="H47" s="56"/>
      <c r="I47" s="56"/>
      <c r="J47" s="56"/>
      <c r="K47" s="57"/>
      <c r="L47" s="58">
        <f t="shared" si="24"/>
        <v>0</v>
      </c>
      <c r="M47" s="59">
        <f t="shared" si="19"/>
        <v>0</v>
      </c>
      <c r="N47" s="56">
        <f t="shared" si="25"/>
        <v>0</v>
      </c>
      <c r="O47" s="56">
        <f t="shared" si="26"/>
        <v>0</v>
      </c>
      <c r="P47" s="56">
        <f t="shared" si="22"/>
        <v>0</v>
      </c>
      <c r="Q47" s="60">
        <f t="shared" si="23"/>
        <v>0</v>
      </c>
    </row>
    <row r="48" spans="1:17" x14ac:dyDescent="0.25">
      <c r="A48" s="53">
        <v>21</v>
      </c>
      <c r="B48" s="54" t="s">
        <v>48</v>
      </c>
      <c r="C48" s="39" t="s">
        <v>96</v>
      </c>
      <c r="D48" s="41" t="s">
        <v>93</v>
      </c>
      <c r="E48" s="100">
        <v>1</v>
      </c>
      <c r="F48" s="41"/>
      <c r="G48" s="55"/>
      <c r="H48" s="56"/>
      <c r="I48" s="56"/>
      <c r="J48" s="56"/>
      <c r="K48" s="57"/>
      <c r="L48" s="58">
        <f>SUM(I48:K48)</f>
        <v>0</v>
      </c>
      <c r="M48" s="59">
        <f t="shared" si="19"/>
        <v>0</v>
      </c>
      <c r="N48" s="56">
        <f>ROUND(I48*E48,2)</f>
        <v>0</v>
      </c>
      <c r="O48" s="56">
        <f>ROUND(J48*E48,2)</f>
        <v>0</v>
      </c>
      <c r="P48" s="56">
        <f t="shared" si="22"/>
        <v>0</v>
      </c>
      <c r="Q48" s="60">
        <f t="shared" si="23"/>
        <v>0</v>
      </c>
    </row>
    <row r="49" spans="1:18" x14ac:dyDescent="0.25">
      <c r="A49" s="53">
        <v>22</v>
      </c>
      <c r="B49" s="54" t="s">
        <v>48</v>
      </c>
      <c r="C49" s="39" t="s">
        <v>97</v>
      </c>
      <c r="D49" s="40" t="s">
        <v>86</v>
      </c>
      <c r="E49" s="69">
        <v>1122.2</v>
      </c>
      <c r="F49" s="40"/>
      <c r="G49" s="55"/>
      <c r="H49" s="56"/>
      <c r="I49" s="56"/>
      <c r="J49" s="56"/>
      <c r="K49" s="57"/>
      <c r="L49" s="58">
        <f t="shared" ref="L49:L53" si="27">SUM(I49:K49)</f>
        <v>0</v>
      </c>
      <c r="M49" s="59">
        <f t="shared" si="19"/>
        <v>0</v>
      </c>
      <c r="N49" s="56">
        <f t="shared" ref="N49:N53" si="28">ROUND(I49*E49,2)</f>
        <v>0</v>
      </c>
      <c r="O49" s="56">
        <f t="shared" ref="O49:O53" si="29">ROUND(J49*E49,2)</f>
        <v>0</v>
      </c>
      <c r="P49" s="56">
        <f t="shared" si="22"/>
        <v>0</v>
      </c>
      <c r="Q49" s="60">
        <f t="shared" si="23"/>
        <v>0</v>
      </c>
    </row>
    <row r="50" spans="1:18" ht="26.4" x14ac:dyDescent="0.25">
      <c r="A50" s="53">
        <v>23</v>
      </c>
      <c r="B50" s="54" t="s">
        <v>48</v>
      </c>
      <c r="C50" s="39" t="s">
        <v>98</v>
      </c>
      <c r="D50" s="40" t="s">
        <v>88</v>
      </c>
      <c r="E50" s="102">
        <v>1</v>
      </c>
      <c r="F50" s="40"/>
      <c r="G50" s="55"/>
      <c r="H50" s="56"/>
      <c r="I50" s="56"/>
      <c r="J50" s="56"/>
      <c r="K50" s="57"/>
      <c r="L50" s="58">
        <f t="shared" si="27"/>
        <v>0</v>
      </c>
      <c r="M50" s="59">
        <f t="shared" si="19"/>
        <v>0</v>
      </c>
      <c r="N50" s="56">
        <f t="shared" si="28"/>
        <v>0</v>
      </c>
      <c r="O50" s="56">
        <f t="shared" si="29"/>
        <v>0</v>
      </c>
      <c r="P50" s="56">
        <f t="shared" si="22"/>
        <v>0</v>
      </c>
      <c r="Q50" s="60">
        <f t="shared" si="23"/>
        <v>0</v>
      </c>
      <c r="R50" s="90"/>
    </row>
    <row r="51" spans="1:18" x14ac:dyDescent="0.25">
      <c r="A51" s="53">
        <v>24</v>
      </c>
      <c r="B51" s="54" t="s">
        <v>48</v>
      </c>
      <c r="C51" s="39" t="s">
        <v>99</v>
      </c>
      <c r="D51" s="40" t="s">
        <v>88</v>
      </c>
      <c r="E51" s="102">
        <v>1</v>
      </c>
      <c r="F51" s="40"/>
      <c r="G51" s="55"/>
      <c r="H51" s="56"/>
      <c r="I51" s="56"/>
      <c r="J51" s="56"/>
      <c r="K51" s="57"/>
      <c r="L51" s="58">
        <f t="shared" si="27"/>
        <v>0</v>
      </c>
      <c r="M51" s="59">
        <f t="shared" si="19"/>
        <v>0</v>
      </c>
      <c r="N51" s="56">
        <f t="shared" si="28"/>
        <v>0</v>
      </c>
      <c r="O51" s="56">
        <f t="shared" si="29"/>
        <v>0</v>
      </c>
      <c r="P51" s="56">
        <f t="shared" si="22"/>
        <v>0</v>
      </c>
      <c r="Q51" s="60">
        <f t="shared" si="23"/>
        <v>0</v>
      </c>
    </row>
    <row r="52" spans="1:18" ht="26.4" x14ac:dyDescent="0.25">
      <c r="A52" s="53">
        <v>25</v>
      </c>
      <c r="B52" s="54" t="s">
        <v>48</v>
      </c>
      <c r="C52" s="39" t="s">
        <v>173</v>
      </c>
      <c r="D52" s="41" t="s">
        <v>88</v>
      </c>
      <c r="E52" s="102">
        <v>1</v>
      </c>
      <c r="F52" s="41"/>
      <c r="G52" s="55"/>
      <c r="H52" s="56"/>
      <c r="I52" s="56"/>
      <c r="J52" s="56"/>
      <c r="K52" s="57"/>
      <c r="L52" s="58">
        <f t="shared" si="27"/>
        <v>0</v>
      </c>
      <c r="M52" s="59">
        <f t="shared" si="19"/>
        <v>0</v>
      </c>
      <c r="N52" s="56">
        <f t="shared" si="28"/>
        <v>0</v>
      </c>
      <c r="O52" s="56">
        <f t="shared" si="29"/>
        <v>0</v>
      </c>
      <c r="P52" s="56">
        <f t="shared" si="22"/>
        <v>0</v>
      </c>
      <c r="Q52" s="60">
        <f t="shared" si="23"/>
        <v>0</v>
      </c>
    </row>
    <row r="53" spans="1:18" x14ac:dyDescent="0.25">
      <c r="A53" s="53">
        <v>27</v>
      </c>
      <c r="B53" s="54" t="s">
        <v>48</v>
      </c>
      <c r="C53" s="39" t="s">
        <v>174</v>
      </c>
      <c r="D53" s="41" t="s">
        <v>88</v>
      </c>
      <c r="E53" s="102">
        <v>1</v>
      </c>
      <c r="F53" s="41"/>
      <c r="G53" s="55"/>
      <c r="H53" s="56"/>
      <c r="I53" s="56"/>
      <c r="J53" s="56"/>
      <c r="K53" s="57"/>
      <c r="L53" s="58">
        <f t="shared" si="27"/>
        <v>0</v>
      </c>
      <c r="M53" s="59">
        <f t="shared" si="19"/>
        <v>0</v>
      </c>
      <c r="N53" s="56">
        <f t="shared" si="28"/>
        <v>0</v>
      </c>
      <c r="O53" s="56">
        <f t="shared" si="29"/>
        <v>0</v>
      </c>
      <c r="P53" s="56">
        <f t="shared" si="22"/>
        <v>0</v>
      </c>
      <c r="Q53" s="60">
        <f t="shared" si="23"/>
        <v>0</v>
      </c>
    </row>
    <row r="54" spans="1:18" s="72" customFormat="1" x14ac:dyDescent="0.25">
      <c r="A54" s="74"/>
      <c r="B54" s="75"/>
      <c r="C54" s="73" t="s">
        <v>111</v>
      </c>
      <c r="D54" s="75"/>
      <c r="E54" s="89"/>
      <c r="F54" s="75"/>
      <c r="G54" s="75"/>
      <c r="H54" s="75"/>
      <c r="I54" s="75"/>
      <c r="J54" s="75"/>
      <c r="K54" s="75"/>
      <c r="L54" s="75"/>
      <c r="M54" s="75"/>
      <c r="N54" s="75"/>
      <c r="O54" s="75"/>
      <c r="P54" s="75"/>
      <c r="Q54" s="75"/>
    </row>
    <row r="55" spans="1:18" ht="66" x14ac:dyDescent="0.25">
      <c r="A55" s="53" t="s">
        <v>113</v>
      </c>
      <c r="B55" s="54" t="s">
        <v>48</v>
      </c>
      <c r="C55" s="39" t="s">
        <v>175</v>
      </c>
      <c r="D55" s="41"/>
      <c r="E55" s="69"/>
      <c r="F55" s="41"/>
      <c r="G55" s="55"/>
      <c r="H55" s="56"/>
      <c r="I55" s="56"/>
      <c r="J55" s="56"/>
      <c r="K55" s="57"/>
      <c r="L55" s="58"/>
      <c r="M55" s="59"/>
      <c r="N55" s="56"/>
      <c r="O55" s="56"/>
      <c r="P55" s="56"/>
      <c r="Q55" s="60"/>
    </row>
    <row r="56" spans="1:18" x14ac:dyDescent="0.25">
      <c r="A56" s="53"/>
      <c r="B56" s="54"/>
      <c r="C56" s="103" t="s">
        <v>176</v>
      </c>
      <c r="D56" s="115" t="s">
        <v>86</v>
      </c>
      <c r="E56" s="98">
        <v>535.4</v>
      </c>
      <c r="F56" s="41"/>
      <c r="G56" s="55"/>
      <c r="H56" s="56"/>
      <c r="I56" s="56"/>
      <c r="J56" s="56"/>
      <c r="K56" s="57"/>
      <c r="L56" s="58">
        <f t="shared" ref="L56:L90" si="30">SUM(I56:K56)</f>
        <v>0</v>
      </c>
      <c r="M56" s="59">
        <f t="shared" ref="M56:M63" si="31">ROUND(E56*G56,2)</f>
        <v>0</v>
      </c>
      <c r="N56" s="56">
        <f t="shared" ref="N56:N90" si="32">ROUND(I56*E56,2)</f>
        <v>0</v>
      </c>
      <c r="O56" s="56">
        <f t="shared" ref="O56:O63" si="33">ROUND(J56*E56,2)</f>
        <v>0</v>
      </c>
      <c r="P56" s="56">
        <f t="shared" ref="P56:P63" si="34">ROUND(K56*E56,2)</f>
        <v>0</v>
      </c>
      <c r="Q56" s="60">
        <f t="shared" ref="Q56:Q63" si="35">SUM(N56:P56)</f>
        <v>0</v>
      </c>
    </row>
    <row r="57" spans="1:18" x14ac:dyDescent="0.25">
      <c r="A57" s="53"/>
      <c r="B57" s="54"/>
      <c r="C57" s="103" t="s">
        <v>237</v>
      </c>
      <c r="D57" s="115" t="s">
        <v>86</v>
      </c>
      <c r="E57" s="98">
        <v>95.7</v>
      </c>
      <c r="F57" s="41"/>
      <c r="G57" s="55"/>
      <c r="H57" s="56"/>
      <c r="I57" s="56"/>
      <c r="J57" s="56"/>
      <c r="K57" s="57"/>
      <c r="L57" s="58">
        <f t="shared" ref="L57" si="36">SUM(I57:K57)</f>
        <v>0</v>
      </c>
      <c r="M57" s="59">
        <f t="shared" ref="M57" si="37">ROUND(E57*G57,2)</f>
        <v>0</v>
      </c>
      <c r="N57" s="56">
        <f t="shared" ref="N57" si="38">ROUND(I57*E57,2)</f>
        <v>0</v>
      </c>
      <c r="O57" s="56">
        <f t="shared" ref="O57" si="39">ROUND(J57*E57,2)</f>
        <v>0</v>
      </c>
      <c r="P57" s="56">
        <f t="shared" ref="P57" si="40">ROUND(K57*E57,2)</f>
        <v>0</v>
      </c>
      <c r="Q57" s="60">
        <f t="shared" ref="Q57" si="41">SUM(N57:P57)</f>
        <v>0</v>
      </c>
    </row>
    <row r="58" spans="1:18" x14ac:dyDescent="0.25">
      <c r="A58" s="53"/>
      <c r="B58" s="54"/>
      <c r="C58" s="103" t="s">
        <v>238</v>
      </c>
      <c r="D58" s="115" t="s">
        <v>86</v>
      </c>
      <c r="E58" s="98">
        <v>31.7</v>
      </c>
      <c r="F58" s="41"/>
      <c r="G58" s="55"/>
      <c r="H58" s="56"/>
      <c r="I58" s="56"/>
      <c r="J58" s="56"/>
      <c r="K58" s="57"/>
      <c r="L58" s="58">
        <f t="shared" ref="L58" si="42">SUM(I58:K58)</f>
        <v>0</v>
      </c>
      <c r="M58" s="59">
        <f t="shared" ref="M58" si="43">ROUND(E58*G58,2)</f>
        <v>0</v>
      </c>
      <c r="N58" s="56">
        <f t="shared" ref="N58" si="44">ROUND(I58*E58,2)</f>
        <v>0</v>
      </c>
      <c r="O58" s="56">
        <f t="shared" ref="O58" si="45">ROUND(J58*E58,2)</f>
        <v>0</v>
      </c>
      <c r="P58" s="56">
        <f t="shared" ref="P58" si="46">ROUND(K58*E58,2)</f>
        <v>0</v>
      </c>
      <c r="Q58" s="60">
        <f t="shared" ref="Q58" si="47">SUM(N58:P58)</f>
        <v>0</v>
      </c>
    </row>
    <row r="59" spans="1:18" x14ac:dyDescent="0.25">
      <c r="A59" s="53"/>
      <c r="B59" s="54"/>
      <c r="C59" s="103" t="s">
        <v>177</v>
      </c>
      <c r="D59" s="115" t="s">
        <v>86</v>
      </c>
      <c r="E59" s="98">
        <v>17.2</v>
      </c>
      <c r="F59" s="41"/>
      <c r="G59" s="55"/>
      <c r="H59" s="56"/>
      <c r="I59" s="56"/>
      <c r="J59" s="56"/>
      <c r="K59" s="57"/>
      <c r="L59" s="58">
        <f t="shared" si="30"/>
        <v>0</v>
      </c>
      <c r="M59" s="59">
        <f t="shared" si="31"/>
        <v>0</v>
      </c>
      <c r="N59" s="56">
        <f t="shared" si="32"/>
        <v>0</v>
      </c>
      <c r="O59" s="56">
        <f t="shared" si="33"/>
        <v>0</v>
      </c>
      <c r="P59" s="56">
        <f t="shared" si="34"/>
        <v>0</v>
      </c>
      <c r="Q59" s="60">
        <f t="shared" si="35"/>
        <v>0</v>
      </c>
    </row>
    <row r="60" spans="1:18" x14ac:dyDescent="0.25">
      <c r="A60" s="53"/>
      <c r="B60" s="54"/>
      <c r="C60" s="103" t="s">
        <v>178</v>
      </c>
      <c r="D60" s="115" t="s">
        <v>86</v>
      </c>
      <c r="E60" s="98">
        <v>183.4</v>
      </c>
      <c r="F60" s="41"/>
      <c r="G60" s="55"/>
      <c r="H60" s="56"/>
      <c r="I60" s="56"/>
      <c r="J60" s="56"/>
      <c r="K60" s="57"/>
      <c r="L60" s="58">
        <f t="shared" si="30"/>
        <v>0</v>
      </c>
      <c r="M60" s="59">
        <f t="shared" si="31"/>
        <v>0</v>
      </c>
      <c r="N60" s="56">
        <f t="shared" si="32"/>
        <v>0</v>
      </c>
      <c r="O60" s="56">
        <f t="shared" si="33"/>
        <v>0</v>
      </c>
      <c r="P60" s="56">
        <f t="shared" si="34"/>
        <v>0</v>
      </c>
      <c r="Q60" s="60">
        <f t="shared" si="35"/>
        <v>0</v>
      </c>
    </row>
    <row r="61" spans="1:18" ht="39.6" x14ac:dyDescent="0.25">
      <c r="A61" s="53"/>
      <c r="B61" s="54"/>
      <c r="C61" s="39" t="s">
        <v>239</v>
      </c>
      <c r="D61" s="115" t="s">
        <v>86</v>
      </c>
      <c r="E61" s="98">
        <v>61.7</v>
      </c>
      <c r="F61" s="41"/>
      <c r="G61" s="55"/>
      <c r="H61" s="56"/>
      <c r="I61" s="56"/>
      <c r="J61" s="56"/>
      <c r="K61" s="57"/>
      <c r="L61" s="58">
        <f t="shared" si="30"/>
        <v>0</v>
      </c>
      <c r="M61" s="59">
        <f t="shared" si="31"/>
        <v>0</v>
      </c>
      <c r="N61" s="56">
        <f t="shared" si="32"/>
        <v>0</v>
      </c>
      <c r="O61" s="56">
        <f t="shared" si="33"/>
        <v>0</v>
      </c>
      <c r="P61" s="56">
        <f t="shared" si="34"/>
        <v>0</v>
      </c>
      <c r="Q61" s="60">
        <f t="shared" si="35"/>
        <v>0</v>
      </c>
    </row>
    <row r="62" spans="1:18" ht="39.6" x14ac:dyDescent="0.25">
      <c r="A62" s="53" t="s">
        <v>113</v>
      </c>
      <c r="B62" s="54" t="s">
        <v>48</v>
      </c>
      <c r="C62" s="39" t="s">
        <v>179</v>
      </c>
      <c r="D62" s="115" t="s">
        <v>86</v>
      </c>
      <c r="E62" s="98">
        <v>292.39999999999998</v>
      </c>
      <c r="F62" s="41"/>
      <c r="G62" s="55"/>
      <c r="H62" s="56"/>
      <c r="I62" s="56"/>
      <c r="J62" s="56"/>
      <c r="K62" s="57"/>
      <c r="L62" s="58">
        <f t="shared" si="30"/>
        <v>0</v>
      </c>
      <c r="M62" s="59">
        <f t="shared" si="31"/>
        <v>0</v>
      </c>
      <c r="N62" s="56">
        <f t="shared" si="32"/>
        <v>0</v>
      </c>
      <c r="O62" s="56">
        <f t="shared" si="33"/>
        <v>0</v>
      </c>
      <c r="P62" s="56">
        <f t="shared" si="34"/>
        <v>0</v>
      </c>
      <c r="Q62" s="60">
        <f t="shared" si="35"/>
        <v>0</v>
      </c>
    </row>
    <row r="63" spans="1:18" ht="52.8" x14ac:dyDescent="0.25">
      <c r="A63" s="53"/>
      <c r="B63" s="54"/>
      <c r="C63" s="39" t="s">
        <v>182</v>
      </c>
      <c r="D63" s="115" t="s">
        <v>88</v>
      </c>
      <c r="E63" s="106">
        <v>3</v>
      </c>
      <c r="F63" s="41"/>
      <c r="G63" s="55"/>
      <c r="H63" s="56"/>
      <c r="I63" s="56"/>
      <c r="J63" s="56"/>
      <c r="K63" s="55"/>
      <c r="L63" s="58">
        <f t="shared" si="30"/>
        <v>0</v>
      </c>
      <c r="M63" s="59">
        <f t="shared" si="31"/>
        <v>0</v>
      </c>
      <c r="N63" s="56">
        <f t="shared" si="32"/>
        <v>0</v>
      </c>
      <c r="O63" s="56">
        <f t="shared" si="33"/>
        <v>0</v>
      </c>
      <c r="P63" s="56">
        <f t="shared" si="34"/>
        <v>0</v>
      </c>
      <c r="Q63" s="60">
        <f t="shared" si="35"/>
        <v>0</v>
      </c>
    </row>
    <row r="64" spans="1:18" ht="52.8" x14ac:dyDescent="0.25">
      <c r="A64" s="53" t="s">
        <v>62</v>
      </c>
      <c r="B64" s="54" t="s">
        <v>48</v>
      </c>
      <c r="C64" s="39" t="s">
        <v>192</v>
      </c>
      <c r="D64" s="115" t="s">
        <v>88</v>
      </c>
      <c r="E64" s="100">
        <v>1</v>
      </c>
      <c r="F64" s="40"/>
      <c r="G64" s="55"/>
      <c r="H64" s="56"/>
      <c r="I64" s="56"/>
      <c r="J64" s="56"/>
      <c r="K64" s="57"/>
      <c r="L64" s="58">
        <f>SUM(I64:K64)</f>
        <v>0</v>
      </c>
      <c r="M64" s="59">
        <f>ROUND(E64*G64,2)</f>
        <v>0</v>
      </c>
      <c r="N64" s="56">
        <f>ROUND(I64*E64,2)</f>
        <v>0</v>
      </c>
      <c r="O64" s="56">
        <f>ROUND(J64*E64,2)</f>
        <v>0</v>
      </c>
      <c r="P64" s="56">
        <f>ROUND(K64*E64,2)</f>
        <v>0</v>
      </c>
      <c r="Q64" s="60">
        <f>SUM(N64:P64)</f>
        <v>0</v>
      </c>
    </row>
    <row r="65" spans="1:17" ht="66" x14ac:dyDescent="0.25">
      <c r="A65" s="53"/>
      <c r="B65" s="54"/>
      <c r="C65" s="122" t="s">
        <v>240</v>
      </c>
      <c r="D65" s="41" t="s">
        <v>88</v>
      </c>
      <c r="E65" s="123" t="s">
        <v>241</v>
      </c>
      <c r="F65" s="40"/>
      <c r="G65" s="55"/>
      <c r="H65" s="56"/>
      <c r="I65" s="56"/>
      <c r="J65" s="56"/>
      <c r="K65" s="57"/>
      <c r="L65" s="58">
        <f>SUM(I65:K65)</f>
        <v>0</v>
      </c>
      <c r="M65" s="59">
        <f>ROUND(E65*G65,2)</f>
        <v>0</v>
      </c>
      <c r="N65" s="56">
        <f>ROUND(I65*E65,2)</f>
        <v>0</v>
      </c>
      <c r="O65" s="56">
        <f>ROUND(J65*E65,2)</f>
        <v>0</v>
      </c>
      <c r="P65" s="56">
        <f>ROUND(K65*E65,2)</f>
        <v>0</v>
      </c>
      <c r="Q65" s="60">
        <f>SUM(N65:P65)</f>
        <v>0</v>
      </c>
    </row>
    <row r="66" spans="1:17" ht="66" x14ac:dyDescent="0.25">
      <c r="A66" s="53"/>
      <c r="B66" s="54"/>
      <c r="C66" s="39" t="s">
        <v>194</v>
      </c>
      <c r="D66" s="115" t="s">
        <v>88</v>
      </c>
      <c r="E66" s="106">
        <v>2</v>
      </c>
      <c r="F66" s="40"/>
      <c r="G66" s="55"/>
      <c r="H66" s="56"/>
      <c r="I66" s="56"/>
      <c r="J66" s="56"/>
      <c r="K66" s="55"/>
      <c r="L66" s="58">
        <f>SUM(I66:K66)</f>
        <v>0</v>
      </c>
      <c r="M66" s="59">
        <f>ROUND(E66*G66,2)</f>
        <v>0</v>
      </c>
      <c r="N66" s="56">
        <f>ROUND(I66*E66,2)</f>
        <v>0</v>
      </c>
      <c r="O66" s="56">
        <f>ROUND(J66*E66,2)</f>
        <v>0</v>
      </c>
      <c r="P66" s="56">
        <f>ROUND(K66*E66,2)</f>
        <v>0</v>
      </c>
      <c r="Q66" s="60">
        <f>SUM(N66:P66)</f>
        <v>0</v>
      </c>
    </row>
    <row r="67" spans="1:17" ht="66" x14ac:dyDescent="0.25">
      <c r="A67" s="53"/>
      <c r="B67" s="54"/>
      <c r="C67" s="39" t="s">
        <v>193</v>
      </c>
      <c r="D67" s="115" t="s">
        <v>88</v>
      </c>
      <c r="E67" s="107">
        <v>1</v>
      </c>
      <c r="F67" s="40"/>
      <c r="G67" s="55"/>
      <c r="H67" s="56"/>
      <c r="I67" s="56"/>
      <c r="J67" s="56"/>
      <c r="K67" s="55"/>
      <c r="L67" s="58">
        <f>SUM(I67:K67)</f>
        <v>0</v>
      </c>
      <c r="M67" s="59">
        <f>ROUND(E67*G67,2)</f>
        <v>0</v>
      </c>
      <c r="N67" s="56">
        <f>ROUND(I67*E67,2)</f>
        <v>0</v>
      </c>
      <c r="O67" s="56">
        <f>ROUND(J67*E67,2)</f>
        <v>0</v>
      </c>
      <c r="P67" s="56">
        <f>ROUND(K67*E67,2)</f>
        <v>0</v>
      </c>
      <c r="Q67" s="60">
        <f>SUM(N67:P67)</f>
        <v>0</v>
      </c>
    </row>
    <row r="68" spans="1:17" ht="26.4" x14ac:dyDescent="0.25">
      <c r="A68" s="53" t="s">
        <v>56</v>
      </c>
      <c r="B68" s="54" t="s">
        <v>48</v>
      </c>
      <c r="C68" s="39" t="s">
        <v>100</v>
      </c>
      <c r="D68" s="115" t="s">
        <v>90</v>
      </c>
      <c r="E68" s="102">
        <v>10</v>
      </c>
      <c r="F68" s="41"/>
      <c r="G68" s="55"/>
      <c r="H68" s="56"/>
      <c r="I68" s="56"/>
      <c r="J68" s="56"/>
      <c r="K68" s="57"/>
      <c r="L68" s="58">
        <f t="shared" si="30"/>
        <v>0</v>
      </c>
      <c r="M68" s="59">
        <f t="shared" si="19"/>
        <v>0</v>
      </c>
      <c r="N68" s="56">
        <f t="shared" si="32"/>
        <v>0</v>
      </c>
      <c r="O68" s="56">
        <f t="shared" ref="O68:O90" si="48">ROUND(J68*E68,2)</f>
        <v>0</v>
      </c>
      <c r="P68" s="56">
        <f t="shared" si="22"/>
        <v>0</v>
      </c>
      <c r="Q68" s="60">
        <f t="shared" si="23"/>
        <v>0</v>
      </c>
    </row>
    <row r="69" spans="1:17" x14ac:dyDescent="0.25">
      <c r="A69" s="53"/>
      <c r="B69" s="54"/>
      <c r="C69" s="39" t="s">
        <v>184</v>
      </c>
      <c r="D69" s="115" t="s">
        <v>90</v>
      </c>
      <c r="E69" s="106">
        <v>4</v>
      </c>
      <c r="F69" s="41"/>
      <c r="G69" s="55"/>
      <c r="H69" s="56"/>
      <c r="I69" s="56"/>
      <c r="J69" s="56"/>
      <c r="K69" s="55"/>
      <c r="L69" s="58">
        <f t="shared" si="30"/>
        <v>0</v>
      </c>
      <c r="M69" s="59">
        <f t="shared" si="19"/>
        <v>0</v>
      </c>
      <c r="N69" s="56">
        <f t="shared" si="32"/>
        <v>0</v>
      </c>
      <c r="O69" s="56">
        <f t="shared" si="48"/>
        <v>0</v>
      </c>
      <c r="P69" s="56">
        <f t="shared" si="22"/>
        <v>0</v>
      </c>
      <c r="Q69" s="60">
        <f t="shared" si="23"/>
        <v>0</v>
      </c>
    </row>
    <row r="70" spans="1:17" ht="26.4" x14ac:dyDescent="0.25">
      <c r="A70" s="53" t="s">
        <v>58</v>
      </c>
      <c r="B70" s="54" t="s">
        <v>48</v>
      </c>
      <c r="C70" s="39" t="s">
        <v>242</v>
      </c>
      <c r="D70" s="115" t="s">
        <v>90</v>
      </c>
      <c r="E70" s="102">
        <v>3</v>
      </c>
      <c r="F70" s="40"/>
      <c r="G70" s="55"/>
      <c r="H70" s="56"/>
      <c r="I70" s="56"/>
      <c r="J70" s="56"/>
      <c r="K70" s="57"/>
      <c r="L70" s="58">
        <f t="shared" si="30"/>
        <v>0</v>
      </c>
      <c r="M70" s="59">
        <f t="shared" si="19"/>
        <v>0</v>
      </c>
      <c r="N70" s="56">
        <f t="shared" si="32"/>
        <v>0</v>
      </c>
      <c r="O70" s="56">
        <f t="shared" si="48"/>
        <v>0</v>
      </c>
      <c r="P70" s="56">
        <f t="shared" si="22"/>
        <v>0</v>
      </c>
      <c r="Q70" s="60">
        <f t="shared" si="23"/>
        <v>0</v>
      </c>
    </row>
    <row r="71" spans="1:17" x14ac:dyDescent="0.25">
      <c r="A71" s="53" t="s">
        <v>59</v>
      </c>
      <c r="B71" s="54" t="s">
        <v>48</v>
      </c>
      <c r="C71" s="39" t="s">
        <v>187</v>
      </c>
      <c r="D71" s="115" t="s">
        <v>90</v>
      </c>
      <c r="E71" s="106">
        <v>6</v>
      </c>
      <c r="F71" s="41"/>
      <c r="G71" s="55"/>
      <c r="H71" s="56"/>
      <c r="I71" s="56"/>
      <c r="J71" s="56"/>
      <c r="K71" s="57"/>
      <c r="L71" s="58">
        <f>SUM(I71:K71)</f>
        <v>0</v>
      </c>
      <c r="M71" s="59">
        <f>ROUND(E71*G71,2)</f>
        <v>0</v>
      </c>
      <c r="N71" s="56">
        <f>ROUND(I71*E71,2)</f>
        <v>0</v>
      </c>
      <c r="O71" s="56">
        <f>ROUND(J71*E71,2)</f>
        <v>0</v>
      </c>
      <c r="P71" s="56">
        <f>ROUND(K71*E71,2)</f>
        <v>0</v>
      </c>
      <c r="Q71" s="60">
        <f>SUM(N71:P71)</f>
        <v>0</v>
      </c>
    </row>
    <row r="72" spans="1:17" x14ac:dyDescent="0.25">
      <c r="A72" s="53"/>
      <c r="B72" s="54"/>
      <c r="C72" s="39" t="s">
        <v>185</v>
      </c>
      <c r="D72" s="115" t="s">
        <v>90</v>
      </c>
      <c r="E72" s="106">
        <v>3</v>
      </c>
      <c r="F72" s="40"/>
      <c r="G72" s="55"/>
      <c r="H72" s="56"/>
      <c r="I72" s="56"/>
      <c r="J72" s="56"/>
      <c r="K72" s="57"/>
      <c r="L72" s="58">
        <f t="shared" si="30"/>
        <v>0</v>
      </c>
      <c r="M72" s="59">
        <f t="shared" si="19"/>
        <v>0</v>
      </c>
      <c r="N72" s="56">
        <f t="shared" si="32"/>
        <v>0</v>
      </c>
      <c r="O72" s="56">
        <f t="shared" si="48"/>
        <v>0</v>
      </c>
      <c r="P72" s="56">
        <f t="shared" si="22"/>
        <v>0</v>
      </c>
      <c r="Q72" s="60">
        <f t="shared" si="23"/>
        <v>0</v>
      </c>
    </row>
    <row r="73" spans="1:17" x14ac:dyDescent="0.25">
      <c r="A73" s="53"/>
      <c r="B73" s="54"/>
      <c r="C73" s="39" t="s">
        <v>186</v>
      </c>
      <c r="D73" s="115" t="s">
        <v>90</v>
      </c>
      <c r="E73" s="106">
        <v>1</v>
      </c>
      <c r="F73" s="40"/>
      <c r="G73" s="55"/>
      <c r="H73" s="56"/>
      <c r="I73" s="56"/>
      <c r="J73" s="56"/>
      <c r="K73" s="57"/>
      <c r="L73" s="58">
        <f t="shared" si="30"/>
        <v>0</v>
      </c>
      <c r="M73" s="59">
        <f t="shared" si="19"/>
        <v>0</v>
      </c>
      <c r="N73" s="56">
        <f t="shared" si="32"/>
        <v>0</v>
      </c>
      <c r="O73" s="56">
        <f t="shared" si="48"/>
        <v>0</v>
      </c>
      <c r="P73" s="56">
        <f t="shared" si="22"/>
        <v>0</v>
      </c>
      <c r="Q73" s="60">
        <f t="shared" si="23"/>
        <v>0</v>
      </c>
    </row>
    <row r="74" spans="1:17" x14ac:dyDescent="0.25">
      <c r="A74" s="53"/>
      <c r="B74" s="54"/>
      <c r="C74" s="111" t="s">
        <v>243</v>
      </c>
      <c r="D74" s="106" t="s">
        <v>90</v>
      </c>
      <c r="E74" s="106">
        <v>1</v>
      </c>
      <c r="F74" s="40"/>
      <c r="G74" s="55"/>
      <c r="H74" s="56"/>
      <c r="I74" s="56"/>
      <c r="J74" s="56"/>
      <c r="K74" s="57"/>
      <c r="L74" s="58">
        <f t="shared" ref="L74:L75" si="49">SUM(I74:K74)</f>
        <v>0</v>
      </c>
      <c r="M74" s="59">
        <f t="shared" ref="M74:M75" si="50">ROUND(E74*G74,2)</f>
        <v>0</v>
      </c>
      <c r="N74" s="56">
        <f t="shared" ref="N74:N75" si="51">ROUND(I74*E74,2)</f>
        <v>0</v>
      </c>
      <c r="O74" s="56">
        <f t="shared" ref="O74:O75" si="52">ROUND(J74*E74,2)</f>
        <v>0</v>
      </c>
      <c r="P74" s="56">
        <f t="shared" ref="P74:P75" si="53">ROUND(K74*E74,2)</f>
        <v>0</v>
      </c>
      <c r="Q74" s="60">
        <f t="shared" ref="Q74:Q75" si="54">SUM(N74:P74)</f>
        <v>0</v>
      </c>
    </row>
    <row r="75" spans="1:17" x14ac:dyDescent="0.25">
      <c r="A75" s="53"/>
      <c r="B75" s="54"/>
      <c r="C75" s="111" t="s">
        <v>244</v>
      </c>
      <c r="D75" s="106" t="s">
        <v>90</v>
      </c>
      <c r="E75" s="106">
        <v>1</v>
      </c>
      <c r="F75" s="40"/>
      <c r="G75" s="55"/>
      <c r="H75" s="56"/>
      <c r="I75" s="56"/>
      <c r="J75" s="56"/>
      <c r="K75" s="57"/>
      <c r="L75" s="58">
        <f t="shared" si="49"/>
        <v>0</v>
      </c>
      <c r="M75" s="59">
        <f t="shared" si="50"/>
        <v>0</v>
      </c>
      <c r="N75" s="56">
        <f t="shared" si="51"/>
        <v>0</v>
      </c>
      <c r="O75" s="56">
        <f t="shared" si="52"/>
        <v>0</v>
      </c>
      <c r="P75" s="56">
        <f t="shared" si="53"/>
        <v>0</v>
      </c>
      <c r="Q75" s="60">
        <f t="shared" si="54"/>
        <v>0</v>
      </c>
    </row>
    <row r="76" spans="1:17" x14ac:dyDescent="0.25">
      <c r="A76" s="53"/>
      <c r="B76" s="54"/>
      <c r="C76" s="39" t="s">
        <v>102</v>
      </c>
      <c r="D76" s="106" t="s">
        <v>90</v>
      </c>
      <c r="E76" s="106">
        <v>1</v>
      </c>
      <c r="F76" s="40"/>
      <c r="G76" s="55"/>
      <c r="H76" s="56"/>
      <c r="I76" s="56"/>
      <c r="J76" s="56"/>
      <c r="K76" s="57"/>
      <c r="L76" s="58">
        <f t="shared" ref="L76" si="55">SUM(I76:K76)</f>
        <v>0</v>
      </c>
      <c r="M76" s="59">
        <f t="shared" ref="M76" si="56">ROUND(E76*G76,2)</f>
        <v>0</v>
      </c>
      <c r="N76" s="56">
        <f t="shared" ref="N76" si="57">ROUND(I76*E76,2)</f>
        <v>0</v>
      </c>
      <c r="O76" s="56">
        <f t="shared" ref="O76" si="58">ROUND(J76*E76,2)</f>
        <v>0</v>
      </c>
      <c r="P76" s="56">
        <f t="shared" ref="P76" si="59">ROUND(K76*E76,2)</f>
        <v>0</v>
      </c>
      <c r="Q76" s="60">
        <f t="shared" ref="Q76" si="60">SUM(N76:P76)</f>
        <v>0</v>
      </c>
    </row>
    <row r="77" spans="1:17" ht="39.6" x14ac:dyDescent="0.25">
      <c r="A77" s="53"/>
      <c r="B77" s="54"/>
      <c r="C77" s="39" t="s">
        <v>188</v>
      </c>
      <c r="D77" s="115" t="s">
        <v>88</v>
      </c>
      <c r="E77" s="107">
        <v>4</v>
      </c>
      <c r="F77" s="41"/>
      <c r="G77" s="55"/>
      <c r="H77" s="56"/>
      <c r="I77" s="56"/>
      <c r="J77" s="56"/>
      <c r="K77" s="57"/>
      <c r="L77" s="58">
        <f t="shared" si="30"/>
        <v>0</v>
      </c>
      <c r="M77" s="59">
        <f t="shared" si="19"/>
        <v>0</v>
      </c>
      <c r="N77" s="56">
        <f t="shared" si="32"/>
        <v>0</v>
      </c>
      <c r="O77" s="56">
        <f t="shared" si="48"/>
        <v>0</v>
      </c>
      <c r="P77" s="56">
        <f t="shared" si="22"/>
        <v>0</v>
      </c>
      <c r="Q77" s="60">
        <f t="shared" si="23"/>
        <v>0</v>
      </c>
    </row>
    <row r="78" spans="1:17" ht="39.6" x14ac:dyDescent="0.25">
      <c r="A78" s="53" t="s">
        <v>62</v>
      </c>
      <c r="B78" s="54" t="s">
        <v>48</v>
      </c>
      <c r="C78" s="39" t="s">
        <v>245</v>
      </c>
      <c r="D78" s="115" t="s">
        <v>88</v>
      </c>
      <c r="E78" s="100">
        <v>3</v>
      </c>
      <c r="F78" s="40"/>
      <c r="G78" s="55"/>
      <c r="H78" s="56"/>
      <c r="I78" s="56"/>
      <c r="J78" s="56"/>
      <c r="K78" s="57"/>
      <c r="L78" s="58">
        <f t="shared" ref="L78" si="61">SUM(I78:K78)</f>
        <v>0</v>
      </c>
      <c r="M78" s="59">
        <f t="shared" ref="M78" si="62">ROUND(E78*G78,2)</f>
        <v>0</v>
      </c>
      <c r="N78" s="56">
        <f t="shared" ref="N78" si="63">ROUND(I78*E78,2)</f>
        <v>0</v>
      </c>
      <c r="O78" s="56">
        <f t="shared" ref="O78" si="64">ROUND(J78*E78,2)</f>
        <v>0</v>
      </c>
      <c r="P78" s="56">
        <f t="shared" ref="P78" si="65">ROUND(K78*E78,2)</f>
        <v>0</v>
      </c>
      <c r="Q78" s="60">
        <f t="shared" ref="Q78" si="66">SUM(N78:P78)</f>
        <v>0</v>
      </c>
    </row>
    <row r="79" spans="1:17" ht="39.6" x14ac:dyDescent="0.25">
      <c r="A79" s="53" t="s">
        <v>62</v>
      </c>
      <c r="B79" s="54" t="s">
        <v>48</v>
      </c>
      <c r="C79" s="39" t="s">
        <v>189</v>
      </c>
      <c r="D79" s="115" t="s">
        <v>88</v>
      </c>
      <c r="E79" s="100">
        <v>4</v>
      </c>
      <c r="F79" s="40"/>
      <c r="G79" s="55"/>
      <c r="H79" s="56"/>
      <c r="I79" s="56"/>
      <c r="J79" s="56"/>
      <c r="K79" s="57"/>
      <c r="L79" s="58">
        <f t="shared" si="30"/>
        <v>0</v>
      </c>
      <c r="M79" s="59">
        <f t="shared" si="19"/>
        <v>0</v>
      </c>
      <c r="N79" s="56">
        <f t="shared" si="32"/>
        <v>0</v>
      </c>
      <c r="O79" s="56">
        <f t="shared" si="48"/>
        <v>0</v>
      </c>
      <c r="P79" s="56">
        <f t="shared" si="22"/>
        <v>0</v>
      </c>
      <c r="Q79" s="60">
        <f t="shared" si="23"/>
        <v>0</v>
      </c>
    </row>
    <row r="80" spans="1:17" ht="26.4" x14ac:dyDescent="0.25">
      <c r="A80" s="53" t="s">
        <v>60</v>
      </c>
      <c r="B80" s="54" t="s">
        <v>48</v>
      </c>
      <c r="C80" s="39" t="s">
        <v>246</v>
      </c>
      <c r="D80" s="115" t="s">
        <v>90</v>
      </c>
      <c r="E80" s="100">
        <v>1</v>
      </c>
      <c r="F80" s="40"/>
      <c r="G80" s="55"/>
      <c r="H80" s="56"/>
      <c r="I80" s="56"/>
      <c r="J80" s="56"/>
      <c r="K80" s="57"/>
      <c r="L80" s="58">
        <f t="shared" si="30"/>
        <v>0</v>
      </c>
      <c r="M80" s="59">
        <f t="shared" si="19"/>
        <v>0</v>
      </c>
      <c r="N80" s="56">
        <f t="shared" si="32"/>
        <v>0</v>
      </c>
      <c r="O80" s="56">
        <f t="shared" si="48"/>
        <v>0</v>
      </c>
      <c r="P80" s="56">
        <f t="shared" si="22"/>
        <v>0</v>
      </c>
      <c r="Q80" s="60">
        <f t="shared" si="23"/>
        <v>0</v>
      </c>
    </row>
    <row r="81" spans="1:17" ht="39.6" x14ac:dyDescent="0.25">
      <c r="A81" s="53" t="s">
        <v>61</v>
      </c>
      <c r="B81" s="54" t="s">
        <v>48</v>
      </c>
      <c r="C81" s="39" t="s">
        <v>247</v>
      </c>
      <c r="D81" s="115" t="s">
        <v>90</v>
      </c>
      <c r="E81" s="102">
        <v>19</v>
      </c>
      <c r="F81" s="41"/>
      <c r="G81" s="55"/>
      <c r="H81" s="56"/>
      <c r="I81" s="56"/>
      <c r="J81" s="56"/>
      <c r="K81" s="57"/>
      <c r="L81" s="58">
        <f t="shared" ref="L81" si="67">SUM(I81:K81)</f>
        <v>0</v>
      </c>
      <c r="M81" s="59">
        <f t="shared" ref="M81" si="68">ROUND(E81*G81,2)</f>
        <v>0</v>
      </c>
      <c r="N81" s="56">
        <f t="shared" ref="N81" si="69">ROUND(I81*E81,2)</f>
        <v>0</v>
      </c>
      <c r="O81" s="56">
        <f t="shared" ref="O81" si="70">ROUND(J81*E81,2)</f>
        <v>0</v>
      </c>
      <c r="P81" s="56">
        <f t="shared" ref="P81" si="71">ROUND(K81*E81,2)</f>
        <v>0</v>
      </c>
      <c r="Q81" s="60">
        <f t="shared" ref="Q81" si="72">SUM(N81:P81)</f>
        <v>0</v>
      </c>
    </row>
    <row r="82" spans="1:17" ht="39.6" x14ac:dyDescent="0.25">
      <c r="A82" s="53" t="s">
        <v>61</v>
      </c>
      <c r="B82" s="54" t="s">
        <v>48</v>
      </c>
      <c r="C82" s="39" t="s">
        <v>191</v>
      </c>
      <c r="D82" s="115" t="s">
        <v>90</v>
      </c>
      <c r="E82" s="102">
        <v>1</v>
      </c>
      <c r="F82" s="41"/>
      <c r="G82" s="55"/>
      <c r="H82" s="56"/>
      <c r="I82" s="56"/>
      <c r="J82" s="56"/>
      <c r="K82" s="57"/>
      <c r="L82" s="58">
        <f t="shared" ref="L82" si="73">SUM(I82:K82)</f>
        <v>0</v>
      </c>
      <c r="M82" s="59">
        <f t="shared" ref="M82" si="74">ROUND(E82*G82,2)</f>
        <v>0</v>
      </c>
      <c r="N82" s="56">
        <f t="shared" ref="N82" si="75">ROUND(I82*E82,2)</f>
        <v>0</v>
      </c>
      <c r="O82" s="56">
        <f t="shared" ref="O82" si="76">ROUND(J82*E82,2)</f>
        <v>0</v>
      </c>
      <c r="P82" s="56">
        <f t="shared" ref="P82" si="77">ROUND(K82*E82,2)</f>
        <v>0</v>
      </c>
      <c r="Q82" s="60">
        <f t="shared" ref="Q82" si="78">SUM(N82:P82)</f>
        <v>0</v>
      </c>
    </row>
    <row r="83" spans="1:17" ht="39.6" x14ac:dyDescent="0.25">
      <c r="A83" s="53" t="s">
        <v>61</v>
      </c>
      <c r="B83" s="54" t="s">
        <v>48</v>
      </c>
      <c r="C83" s="39" t="s">
        <v>248</v>
      </c>
      <c r="D83" s="115" t="s">
        <v>90</v>
      </c>
      <c r="E83" s="102">
        <v>2</v>
      </c>
      <c r="F83" s="41"/>
      <c r="G83" s="55"/>
      <c r="H83" s="56"/>
      <c r="I83" s="56"/>
      <c r="J83" s="56"/>
      <c r="K83" s="57"/>
      <c r="L83" s="58">
        <f t="shared" ref="L83" si="79">SUM(I83:K83)</f>
        <v>0</v>
      </c>
      <c r="M83" s="59">
        <f t="shared" ref="M83" si="80">ROUND(E83*G83,2)</f>
        <v>0</v>
      </c>
      <c r="N83" s="56">
        <f t="shared" ref="N83" si="81">ROUND(I83*E83,2)</f>
        <v>0</v>
      </c>
      <c r="O83" s="56">
        <f t="shared" ref="O83" si="82">ROUND(J83*E83,2)</f>
        <v>0</v>
      </c>
      <c r="P83" s="56">
        <f t="shared" ref="P83" si="83">ROUND(K83*E83,2)</f>
        <v>0</v>
      </c>
      <c r="Q83" s="60">
        <f t="shared" ref="Q83" si="84">SUM(N83:P83)</f>
        <v>0</v>
      </c>
    </row>
    <row r="84" spans="1:17" ht="39.6" x14ac:dyDescent="0.25">
      <c r="A84" s="53" t="s">
        <v>61</v>
      </c>
      <c r="B84" s="54" t="s">
        <v>48</v>
      </c>
      <c r="C84" s="39" t="s">
        <v>249</v>
      </c>
      <c r="D84" s="115" t="s">
        <v>90</v>
      </c>
      <c r="E84" s="102">
        <v>1</v>
      </c>
      <c r="F84" s="41"/>
      <c r="G84" s="55"/>
      <c r="H84" s="56"/>
      <c r="I84" s="56"/>
      <c r="J84" s="56"/>
      <c r="K84" s="57"/>
      <c r="L84" s="58">
        <f t="shared" ref="L84" si="85">SUM(I84:K84)</f>
        <v>0</v>
      </c>
      <c r="M84" s="59">
        <f t="shared" ref="M84" si="86">ROUND(E84*G84,2)</f>
        <v>0</v>
      </c>
      <c r="N84" s="56">
        <f t="shared" ref="N84" si="87">ROUND(I84*E84,2)</f>
        <v>0</v>
      </c>
      <c r="O84" s="56">
        <f t="shared" ref="O84" si="88">ROUND(J84*E84,2)</f>
        <v>0</v>
      </c>
      <c r="P84" s="56">
        <f t="shared" ref="P84" si="89">ROUND(K84*E84,2)</f>
        <v>0</v>
      </c>
      <c r="Q84" s="60">
        <f t="shared" ref="Q84" si="90">SUM(N84:P84)</f>
        <v>0</v>
      </c>
    </row>
    <row r="85" spans="1:17" ht="39.6" x14ac:dyDescent="0.25">
      <c r="A85" s="53" t="s">
        <v>61</v>
      </c>
      <c r="B85" s="54" t="s">
        <v>48</v>
      </c>
      <c r="C85" s="39" t="s">
        <v>250</v>
      </c>
      <c r="D85" s="115" t="s">
        <v>90</v>
      </c>
      <c r="E85" s="102">
        <v>4</v>
      </c>
      <c r="F85" s="41"/>
      <c r="G85" s="55"/>
      <c r="H85" s="56"/>
      <c r="I85" s="56"/>
      <c r="J85" s="56"/>
      <c r="K85" s="57"/>
      <c r="L85" s="58">
        <f t="shared" ref="L85" si="91">SUM(I85:K85)</f>
        <v>0</v>
      </c>
      <c r="M85" s="59">
        <f t="shared" ref="M85" si="92">ROUND(E85*G85,2)</f>
        <v>0</v>
      </c>
      <c r="N85" s="56">
        <f t="shared" ref="N85" si="93">ROUND(I85*E85,2)</f>
        <v>0</v>
      </c>
      <c r="O85" s="56">
        <f t="shared" ref="O85" si="94">ROUND(J85*E85,2)</f>
        <v>0</v>
      </c>
      <c r="P85" s="56">
        <f t="shared" ref="P85" si="95">ROUND(K85*E85,2)</f>
        <v>0</v>
      </c>
      <c r="Q85" s="60">
        <f t="shared" ref="Q85" si="96">SUM(N85:P85)</f>
        <v>0</v>
      </c>
    </row>
    <row r="86" spans="1:17" ht="26.4" x14ac:dyDescent="0.25">
      <c r="A86" s="53" t="s">
        <v>63</v>
      </c>
      <c r="B86" s="54" t="s">
        <v>48</v>
      </c>
      <c r="C86" s="39" t="s">
        <v>103</v>
      </c>
      <c r="D86" s="115" t="s">
        <v>90</v>
      </c>
      <c r="E86" s="102">
        <v>15</v>
      </c>
      <c r="F86" s="41"/>
      <c r="G86" s="55"/>
      <c r="H86" s="56"/>
      <c r="I86" s="56"/>
      <c r="J86" s="56"/>
      <c r="K86" s="57"/>
      <c r="L86" s="58">
        <f t="shared" si="30"/>
        <v>0</v>
      </c>
      <c r="M86" s="59">
        <f t="shared" si="19"/>
        <v>0</v>
      </c>
      <c r="N86" s="56">
        <f t="shared" si="32"/>
        <v>0</v>
      </c>
      <c r="O86" s="56">
        <f t="shared" si="48"/>
        <v>0</v>
      </c>
      <c r="P86" s="56">
        <f t="shared" si="22"/>
        <v>0</v>
      </c>
      <c r="Q86" s="60">
        <f t="shared" si="23"/>
        <v>0</v>
      </c>
    </row>
    <row r="87" spans="1:17" ht="26.4" x14ac:dyDescent="0.25">
      <c r="A87" s="53" t="s">
        <v>64</v>
      </c>
      <c r="B87" s="54" t="s">
        <v>48</v>
      </c>
      <c r="C87" s="39" t="s">
        <v>127</v>
      </c>
      <c r="D87" s="115" t="s">
        <v>90</v>
      </c>
      <c r="E87" s="102">
        <v>1</v>
      </c>
      <c r="F87" s="40"/>
      <c r="G87" s="55"/>
      <c r="H87" s="56"/>
      <c r="I87" s="56"/>
      <c r="J87" s="56"/>
      <c r="K87" s="57"/>
      <c r="L87" s="58">
        <f t="shared" si="30"/>
        <v>0</v>
      </c>
      <c r="M87" s="59">
        <f t="shared" si="19"/>
        <v>0</v>
      </c>
      <c r="N87" s="56">
        <f t="shared" si="32"/>
        <v>0</v>
      </c>
      <c r="O87" s="56">
        <f t="shared" si="48"/>
        <v>0</v>
      </c>
      <c r="P87" s="56">
        <f t="shared" si="22"/>
        <v>0</v>
      </c>
      <c r="Q87" s="60">
        <f t="shared" si="23"/>
        <v>0</v>
      </c>
    </row>
    <row r="88" spans="1:17" ht="26.4" x14ac:dyDescent="0.25">
      <c r="A88" s="53" t="s">
        <v>64</v>
      </c>
      <c r="B88" s="54" t="s">
        <v>48</v>
      </c>
      <c r="C88" s="39" t="s">
        <v>251</v>
      </c>
      <c r="D88" s="115" t="s">
        <v>90</v>
      </c>
      <c r="E88" s="102">
        <v>2</v>
      </c>
      <c r="F88" s="40"/>
      <c r="G88" s="55"/>
      <c r="H88" s="56"/>
      <c r="I88" s="56"/>
      <c r="J88" s="56"/>
      <c r="K88" s="57"/>
      <c r="L88" s="58">
        <f t="shared" ref="L88:L89" si="97">SUM(I88:K88)</f>
        <v>0</v>
      </c>
      <c r="M88" s="59">
        <f t="shared" ref="M88:M89" si="98">ROUND(E88*G88,2)</f>
        <v>0</v>
      </c>
      <c r="N88" s="56">
        <f t="shared" ref="N88:N89" si="99">ROUND(I88*E88,2)</f>
        <v>0</v>
      </c>
      <c r="O88" s="56">
        <f t="shared" ref="O88:O89" si="100">ROUND(J88*E88,2)</f>
        <v>0</v>
      </c>
      <c r="P88" s="56">
        <f t="shared" ref="P88:P89" si="101">ROUND(K88*E88,2)</f>
        <v>0</v>
      </c>
      <c r="Q88" s="60">
        <f t="shared" ref="Q88:Q89" si="102">SUM(N88:P88)</f>
        <v>0</v>
      </c>
    </row>
    <row r="89" spans="1:17" ht="26.4" x14ac:dyDescent="0.25">
      <c r="A89" s="53" t="s">
        <v>65</v>
      </c>
      <c r="B89" s="54" t="s">
        <v>48</v>
      </c>
      <c r="C89" s="39" t="s">
        <v>251</v>
      </c>
      <c r="D89" s="115" t="s">
        <v>90</v>
      </c>
      <c r="E89" s="102">
        <v>1</v>
      </c>
      <c r="F89" s="40"/>
      <c r="G89" s="55"/>
      <c r="H89" s="56"/>
      <c r="I89" s="56"/>
      <c r="J89" s="56"/>
      <c r="K89" s="55"/>
      <c r="L89" s="58">
        <f t="shared" si="97"/>
        <v>0</v>
      </c>
      <c r="M89" s="59">
        <f t="shared" si="98"/>
        <v>0</v>
      </c>
      <c r="N89" s="56">
        <f t="shared" si="99"/>
        <v>0</v>
      </c>
      <c r="O89" s="56">
        <f t="shared" si="100"/>
        <v>0</v>
      </c>
      <c r="P89" s="56">
        <f t="shared" si="101"/>
        <v>0</v>
      </c>
      <c r="Q89" s="60">
        <f t="shared" si="102"/>
        <v>0</v>
      </c>
    </row>
    <row r="90" spans="1:17" ht="26.4" x14ac:dyDescent="0.25">
      <c r="A90" s="53" t="s">
        <v>65</v>
      </c>
      <c r="B90" s="54" t="s">
        <v>48</v>
      </c>
      <c r="C90" s="39" t="s">
        <v>128</v>
      </c>
      <c r="D90" s="115" t="s">
        <v>90</v>
      </c>
      <c r="E90" s="102">
        <v>16</v>
      </c>
      <c r="F90" s="40"/>
      <c r="G90" s="55"/>
      <c r="H90" s="56"/>
      <c r="I90" s="56"/>
      <c r="J90" s="56"/>
      <c r="K90" s="55"/>
      <c r="L90" s="58">
        <f t="shared" si="30"/>
        <v>0</v>
      </c>
      <c r="M90" s="59">
        <f t="shared" si="19"/>
        <v>0</v>
      </c>
      <c r="N90" s="56">
        <f t="shared" si="32"/>
        <v>0</v>
      </c>
      <c r="O90" s="56">
        <f t="shared" si="48"/>
        <v>0</v>
      </c>
      <c r="P90" s="56">
        <f t="shared" si="22"/>
        <v>0</v>
      </c>
      <c r="Q90" s="60">
        <f t="shared" si="23"/>
        <v>0</v>
      </c>
    </row>
    <row r="91" spans="1:17" ht="26.4" x14ac:dyDescent="0.25">
      <c r="A91" s="53" t="s">
        <v>66</v>
      </c>
      <c r="B91" s="54" t="s">
        <v>48</v>
      </c>
      <c r="C91" s="39" t="s">
        <v>252</v>
      </c>
      <c r="D91" s="115" t="s">
        <v>90</v>
      </c>
      <c r="E91" s="100">
        <v>1</v>
      </c>
      <c r="F91" s="41"/>
      <c r="G91" s="55"/>
      <c r="H91" s="56"/>
      <c r="I91" s="56"/>
      <c r="J91" s="56"/>
      <c r="K91" s="55"/>
      <c r="L91" s="58">
        <f>SUM(I91:K91)</f>
        <v>0</v>
      </c>
      <c r="M91" s="59">
        <f>ROUND(E91*G91,2)</f>
        <v>0</v>
      </c>
      <c r="N91" s="56">
        <f>ROUND(I91*E91,2)</f>
        <v>0</v>
      </c>
      <c r="O91" s="56">
        <f>ROUND(J91*E91,2)</f>
        <v>0</v>
      </c>
      <c r="P91" s="56">
        <f>ROUND(K91*E91,2)</f>
        <v>0</v>
      </c>
      <c r="Q91" s="60">
        <f>SUM(N91:P91)</f>
        <v>0</v>
      </c>
    </row>
    <row r="92" spans="1:17" ht="26.4" x14ac:dyDescent="0.25">
      <c r="A92" s="53" t="s">
        <v>66</v>
      </c>
      <c r="B92" s="54" t="s">
        <v>48</v>
      </c>
      <c r="C92" s="39" t="s">
        <v>129</v>
      </c>
      <c r="D92" s="115" t="s">
        <v>90</v>
      </c>
      <c r="E92" s="100">
        <v>2</v>
      </c>
      <c r="F92" s="41"/>
      <c r="G92" s="55"/>
      <c r="H92" s="56"/>
      <c r="I92" s="56"/>
      <c r="J92" s="56"/>
      <c r="K92" s="55"/>
      <c r="L92" s="58">
        <f>SUM(I92:K92)</f>
        <v>0</v>
      </c>
      <c r="M92" s="59">
        <f>ROUND(E92*G92,2)</f>
        <v>0</v>
      </c>
      <c r="N92" s="56">
        <f>ROUND(I92*E92,2)</f>
        <v>0</v>
      </c>
      <c r="O92" s="56">
        <f>ROUND(J92*E92,2)</f>
        <v>0</v>
      </c>
      <c r="P92" s="56">
        <f>ROUND(K92*E92,2)</f>
        <v>0</v>
      </c>
      <c r="Q92" s="60">
        <f>SUM(N92:P92)</f>
        <v>0</v>
      </c>
    </row>
    <row r="93" spans="1:17" ht="26.4" x14ac:dyDescent="0.25">
      <c r="A93" s="53" t="s">
        <v>66</v>
      </c>
      <c r="B93" s="54" t="s">
        <v>48</v>
      </c>
      <c r="C93" s="39" t="s">
        <v>104</v>
      </c>
      <c r="D93" s="115" t="s">
        <v>90</v>
      </c>
      <c r="E93" s="100">
        <v>1</v>
      </c>
      <c r="F93" s="41"/>
      <c r="G93" s="55"/>
      <c r="H93" s="56"/>
      <c r="I93" s="56"/>
      <c r="J93" s="56"/>
      <c r="K93" s="55"/>
      <c r="L93" s="58">
        <f>SUM(I93:K93)</f>
        <v>0</v>
      </c>
      <c r="M93" s="59">
        <f>ROUND(E93*G93,2)</f>
        <v>0</v>
      </c>
      <c r="N93" s="56">
        <f>ROUND(I93*E93,2)</f>
        <v>0</v>
      </c>
      <c r="O93" s="56">
        <f>ROUND(J93*E93,2)</f>
        <v>0</v>
      </c>
      <c r="P93" s="56">
        <f>ROUND(K93*E93,2)</f>
        <v>0</v>
      </c>
      <c r="Q93" s="60">
        <f>SUM(N93:P93)</f>
        <v>0</v>
      </c>
    </row>
    <row r="94" spans="1:17" x14ac:dyDescent="0.25">
      <c r="A94" s="53"/>
      <c r="B94" s="54"/>
      <c r="C94" s="39" t="s">
        <v>253</v>
      </c>
      <c r="D94" s="115" t="s">
        <v>90</v>
      </c>
      <c r="E94" s="106">
        <v>4</v>
      </c>
      <c r="F94" s="41"/>
      <c r="G94" s="55"/>
      <c r="H94" s="56"/>
      <c r="I94" s="56"/>
      <c r="J94" s="56"/>
      <c r="K94" s="55"/>
      <c r="L94" s="58">
        <f t="shared" ref="L94" si="103">SUM(I94:K94)</f>
        <v>0</v>
      </c>
      <c r="M94" s="59">
        <f t="shared" ref="M94" si="104">ROUND(E94*G94,2)</f>
        <v>0</v>
      </c>
      <c r="N94" s="56">
        <f t="shared" ref="N94" si="105">ROUND(I94*E94,2)</f>
        <v>0</v>
      </c>
      <c r="O94" s="56">
        <f t="shared" ref="O94" si="106">ROUND(J94*E94,2)</f>
        <v>0</v>
      </c>
      <c r="P94" s="56">
        <f t="shared" ref="P94" si="107">ROUND(K94*E94,2)</f>
        <v>0</v>
      </c>
      <c r="Q94" s="60">
        <f t="shared" ref="Q94" si="108">SUM(N94:P94)</f>
        <v>0</v>
      </c>
    </row>
    <row r="95" spans="1:17" ht="26.4" x14ac:dyDescent="0.25">
      <c r="A95" s="53"/>
      <c r="B95" s="54"/>
      <c r="C95" s="39" t="s">
        <v>203</v>
      </c>
      <c r="D95" s="115" t="s">
        <v>204</v>
      </c>
      <c r="E95" s="106">
        <v>8</v>
      </c>
      <c r="F95" s="40"/>
      <c r="G95" s="55"/>
      <c r="H95" s="56"/>
      <c r="I95" s="56"/>
      <c r="J95" s="56"/>
      <c r="K95" s="55"/>
      <c r="L95" s="58">
        <f>SUM(I95:K95)</f>
        <v>0</v>
      </c>
      <c r="M95" s="59">
        <f>ROUND(E95*G95,2)</f>
        <v>0</v>
      </c>
      <c r="N95" s="56">
        <f>ROUND(I95*E95,2)</f>
        <v>0</v>
      </c>
      <c r="O95" s="56">
        <f>ROUND(J95*E95,2)</f>
        <v>0</v>
      </c>
      <c r="P95" s="56">
        <f>ROUND(K95*E95,2)</f>
        <v>0</v>
      </c>
      <c r="Q95" s="60">
        <f>SUM(N95:P95)</f>
        <v>0</v>
      </c>
    </row>
    <row r="96" spans="1:17" ht="26.4" x14ac:dyDescent="0.25">
      <c r="A96" s="53"/>
      <c r="B96" s="54"/>
      <c r="C96" s="39" t="s">
        <v>254</v>
      </c>
      <c r="D96" s="115" t="s">
        <v>90</v>
      </c>
      <c r="E96" s="106">
        <v>1</v>
      </c>
      <c r="F96" s="40"/>
      <c r="G96" s="55"/>
      <c r="H96" s="56"/>
      <c r="I96" s="56"/>
      <c r="J96" s="56"/>
      <c r="K96" s="55"/>
      <c r="L96" s="58">
        <f>SUM(I96:K96)</f>
        <v>0</v>
      </c>
      <c r="M96" s="59">
        <f>ROUND(E96*G96,2)</f>
        <v>0</v>
      </c>
      <c r="N96" s="56">
        <f>ROUND(I96*E96,2)</f>
        <v>0</v>
      </c>
      <c r="O96" s="56">
        <f>ROUND(J96*E96,2)</f>
        <v>0</v>
      </c>
      <c r="P96" s="56">
        <f>ROUND(K96*E96,2)</f>
        <v>0</v>
      </c>
      <c r="Q96" s="60">
        <f>SUM(N96:P96)</f>
        <v>0</v>
      </c>
    </row>
    <row r="97" spans="1:17" x14ac:dyDescent="0.25">
      <c r="A97" s="53"/>
      <c r="B97" s="54"/>
      <c r="C97" s="39" t="s">
        <v>202</v>
      </c>
      <c r="D97" s="115" t="s">
        <v>90</v>
      </c>
      <c r="E97" s="106">
        <v>12</v>
      </c>
      <c r="F97" s="40"/>
      <c r="G97" s="55"/>
      <c r="H97" s="56"/>
      <c r="I97" s="56"/>
      <c r="J97" s="56"/>
      <c r="K97" s="57"/>
      <c r="L97" s="58">
        <f>SUM(I97:K97)</f>
        <v>0</v>
      </c>
      <c r="M97" s="59">
        <f>ROUND(E97*G97,2)</f>
        <v>0</v>
      </c>
      <c r="N97" s="56">
        <f>ROUND(I97*E97,2)</f>
        <v>0</v>
      </c>
      <c r="O97" s="56">
        <f>ROUND(J97*E97,2)</f>
        <v>0</v>
      </c>
      <c r="P97" s="56">
        <f>ROUND(K97*E97,2)</f>
        <v>0</v>
      </c>
      <c r="Q97" s="60">
        <f>SUM(N97:P97)</f>
        <v>0</v>
      </c>
    </row>
    <row r="98" spans="1:17" x14ac:dyDescent="0.25">
      <c r="A98" s="53"/>
      <c r="B98" s="54"/>
      <c r="C98" s="39" t="s">
        <v>255</v>
      </c>
      <c r="D98" s="115" t="s">
        <v>88</v>
      </c>
      <c r="E98" s="108">
        <v>2</v>
      </c>
      <c r="F98" s="41"/>
      <c r="G98" s="55"/>
      <c r="H98" s="56"/>
      <c r="I98" s="56"/>
      <c r="J98" s="56"/>
      <c r="K98" s="57"/>
      <c r="L98" s="58">
        <f t="shared" ref="L98" si="109">SUM(I98:K98)</f>
        <v>0</v>
      </c>
      <c r="M98" s="59">
        <f>ROUND(E98*G98,2)</f>
        <v>0</v>
      </c>
      <c r="N98" s="56">
        <f t="shared" ref="N98" si="110">ROUND(I98*E98,2)</f>
        <v>0</v>
      </c>
      <c r="O98" s="56">
        <f t="shared" ref="O98" si="111">ROUND(J98*E98,2)</f>
        <v>0</v>
      </c>
      <c r="P98" s="56">
        <f>ROUND(K98*E98,2)</f>
        <v>0</v>
      </c>
      <c r="Q98" s="60">
        <f>SUM(N98:P98)</f>
        <v>0</v>
      </c>
    </row>
    <row r="99" spans="1:17" x14ac:dyDescent="0.25">
      <c r="A99" s="53"/>
      <c r="B99" s="54"/>
      <c r="C99" s="39" t="s">
        <v>198</v>
      </c>
      <c r="D99" s="115" t="s">
        <v>88</v>
      </c>
      <c r="E99" s="107">
        <v>2</v>
      </c>
      <c r="F99" s="41"/>
      <c r="G99" s="55"/>
      <c r="H99" s="56"/>
      <c r="I99" s="56"/>
      <c r="J99" s="56"/>
      <c r="K99" s="57"/>
      <c r="L99" s="58">
        <f t="shared" ref="L99:L100" si="112">SUM(I99:K99)</f>
        <v>0</v>
      </c>
      <c r="M99" s="59">
        <f t="shared" ref="M99:M100" si="113">ROUND(E99*G99,2)</f>
        <v>0</v>
      </c>
      <c r="N99" s="56">
        <f t="shared" ref="N99:N100" si="114">ROUND(I99*E99,2)</f>
        <v>0</v>
      </c>
      <c r="O99" s="56">
        <f t="shared" ref="O99:O100" si="115">ROUND(J99*E99,2)</f>
        <v>0</v>
      </c>
      <c r="P99" s="56">
        <f t="shared" ref="P99:P100" si="116">ROUND(K99*E99,2)</f>
        <v>0</v>
      </c>
      <c r="Q99" s="60">
        <f t="shared" ref="Q99:Q100" si="117">SUM(N99:P99)</f>
        <v>0</v>
      </c>
    </row>
    <row r="100" spans="1:17" x14ac:dyDescent="0.25">
      <c r="A100" s="53"/>
      <c r="B100" s="54"/>
      <c r="C100" s="39" t="s">
        <v>256</v>
      </c>
      <c r="D100" s="115" t="s">
        <v>88</v>
      </c>
      <c r="E100" s="107">
        <v>1</v>
      </c>
      <c r="F100" s="41"/>
      <c r="G100" s="55"/>
      <c r="H100" s="56"/>
      <c r="I100" s="56"/>
      <c r="J100" s="56"/>
      <c r="K100" s="57"/>
      <c r="L100" s="58">
        <f t="shared" si="112"/>
        <v>0</v>
      </c>
      <c r="M100" s="59">
        <f t="shared" si="113"/>
        <v>0</v>
      </c>
      <c r="N100" s="56">
        <f t="shared" si="114"/>
        <v>0</v>
      </c>
      <c r="O100" s="56">
        <f t="shared" si="115"/>
        <v>0</v>
      </c>
      <c r="P100" s="56">
        <f t="shared" si="116"/>
        <v>0</v>
      </c>
      <c r="Q100" s="60">
        <f t="shared" si="117"/>
        <v>0</v>
      </c>
    </row>
    <row r="101" spans="1:17" x14ac:dyDescent="0.25">
      <c r="A101" s="53" t="s">
        <v>67</v>
      </c>
      <c r="B101" s="54" t="s">
        <v>48</v>
      </c>
      <c r="C101" s="39" t="s">
        <v>199</v>
      </c>
      <c r="D101" s="115" t="s">
        <v>90</v>
      </c>
      <c r="E101" s="100">
        <v>22</v>
      </c>
      <c r="F101" s="40"/>
      <c r="G101" s="55"/>
      <c r="H101" s="56"/>
      <c r="I101" s="56"/>
      <c r="J101" s="56"/>
      <c r="K101" s="57"/>
      <c r="L101" s="58">
        <f t="shared" ref="L101:L107" si="118">SUM(I101:K101)</f>
        <v>0</v>
      </c>
      <c r="M101" s="59">
        <f>ROUND(E101*G101,2)</f>
        <v>0</v>
      </c>
      <c r="N101" s="56">
        <f t="shared" ref="N101:N107" si="119">ROUND(I101*E101,2)</f>
        <v>0</v>
      </c>
      <c r="O101" s="56">
        <f t="shared" ref="O101:O107" si="120">ROUND(J101*E101,2)</f>
        <v>0</v>
      </c>
      <c r="P101" s="56">
        <f>ROUND(K101*E101,2)</f>
        <v>0</v>
      </c>
      <c r="Q101" s="60">
        <f>SUM(N101:P101)</f>
        <v>0</v>
      </c>
    </row>
    <row r="102" spans="1:17" x14ac:dyDescent="0.25">
      <c r="A102" s="53" t="s">
        <v>67</v>
      </c>
      <c r="B102" s="54" t="s">
        <v>48</v>
      </c>
      <c r="C102" s="39" t="s">
        <v>257</v>
      </c>
      <c r="D102" s="115" t="s">
        <v>90</v>
      </c>
      <c r="E102" s="100">
        <v>1</v>
      </c>
      <c r="F102" s="40"/>
      <c r="G102" s="55"/>
      <c r="H102" s="56"/>
      <c r="I102" s="56"/>
      <c r="J102" s="56"/>
      <c r="K102" s="57"/>
      <c r="L102" s="58">
        <f t="shared" si="118"/>
        <v>0</v>
      </c>
      <c r="M102" s="59">
        <f>ROUND(E102*G102,2)</f>
        <v>0</v>
      </c>
      <c r="N102" s="56">
        <f t="shared" si="119"/>
        <v>0</v>
      </c>
      <c r="O102" s="56">
        <f t="shared" si="120"/>
        <v>0</v>
      </c>
      <c r="P102" s="56">
        <f>ROUND(K102*E102,2)</f>
        <v>0</v>
      </c>
      <c r="Q102" s="60">
        <f>SUM(N102:P102)</f>
        <v>0</v>
      </c>
    </row>
    <row r="103" spans="1:17" ht="52.8" x14ac:dyDescent="0.25">
      <c r="A103" s="53"/>
      <c r="B103" s="54"/>
      <c r="C103" s="39" t="s">
        <v>206</v>
      </c>
      <c r="D103" s="115" t="s">
        <v>88</v>
      </c>
      <c r="E103" s="107">
        <v>6</v>
      </c>
      <c r="F103" s="40"/>
      <c r="G103" s="55"/>
      <c r="H103" s="56"/>
      <c r="I103" s="56"/>
      <c r="J103" s="56"/>
      <c r="K103" s="57"/>
      <c r="L103" s="58">
        <f t="shared" si="118"/>
        <v>0</v>
      </c>
      <c r="M103" s="59">
        <f t="shared" ref="M103" si="121">ROUND(E103*G103,2)</f>
        <v>0</v>
      </c>
      <c r="N103" s="56">
        <f t="shared" si="119"/>
        <v>0</v>
      </c>
      <c r="O103" s="56">
        <f t="shared" si="120"/>
        <v>0</v>
      </c>
      <c r="P103" s="56">
        <f t="shared" ref="P103" si="122">ROUND(K103*E103,2)</f>
        <v>0</v>
      </c>
      <c r="Q103" s="60">
        <f t="shared" ref="Q103" si="123">SUM(N103:P103)</f>
        <v>0</v>
      </c>
    </row>
    <row r="104" spans="1:17" x14ac:dyDescent="0.25">
      <c r="A104" s="53" t="s">
        <v>68</v>
      </c>
      <c r="B104" s="54" t="s">
        <v>48</v>
      </c>
      <c r="C104" s="39" t="s">
        <v>92</v>
      </c>
      <c r="D104" s="115" t="s">
        <v>93</v>
      </c>
      <c r="E104" s="102">
        <v>17</v>
      </c>
      <c r="F104" s="41"/>
      <c r="G104" s="55"/>
      <c r="H104" s="56"/>
      <c r="I104" s="56"/>
      <c r="J104" s="56"/>
      <c r="K104" s="57"/>
      <c r="L104" s="58">
        <f t="shared" si="118"/>
        <v>0</v>
      </c>
      <c r="M104" s="59">
        <f>ROUND(E104*G104,2)</f>
        <v>0</v>
      </c>
      <c r="N104" s="56">
        <f t="shared" si="119"/>
        <v>0</v>
      </c>
      <c r="O104" s="56">
        <f t="shared" si="120"/>
        <v>0</v>
      </c>
      <c r="P104" s="56">
        <f>ROUND(K104*E104,2)</f>
        <v>0</v>
      </c>
      <c r="Q104" s="60">
        <f>SUM(N104:P104)</f>
        <v>0</v>
      </c>
    </row>
    <row r="105" spans="1:17" ht="26.4" x14ac:dyDescent="0.25">
      <c r="A105" s="53" t="s">
        <v>69</v>
      </c>
      <c r="B105" s="54" t="s">
        <v>48</v>
      </c>
      <c r="C105" s="94" t="s">
        <v>94</v>
      </c>
      <c r="D105" s="115" t="s">
        <v>86</v>
      </c>
      <c r="E105" s="100">
        <v>68</v>
      </c>
      <c r="F105" s="40"/>
      <c r="G105" s="55"/>
      <c r="H105" s="56"/>
      <c r="I105" s="56"/>
      <c r="J105" s="56"/>
      <c r="K105" s="57"/>
      <c r="L105" s="58">
        <f t="shared" si="118"/>
        <v>0</v>
      </c>
      <c r="M105" s="59">
        <f>ROUND(E105*G105,2)</f>
        <v>0</v>
      </c>
      <c r="N105" s="56">
        <f t="shared" si="119"/>
        <v>0</v>
      </c>
      <c r="O105" s="56">
        <f t="shared" si="120"/>
        <v>0</v>
      </c>
      <c r="P105" s="56">
        <f>ROUND(K105*E105,2)</f>
        <v>0</v>
      </c>
      <c r="Q105" s="60">
        <f>SUM(N105:P105)</f>
        <v>0</v>
      </c>
    </row>
    <row r="106" spans="1:17" x14ac:dyDescent="0.25">
      <c r="A106" s="53" t="s">
        <v>71</v>
      </c>
      <c r="B106" s="54" t="s">
        <v>48</v>
      </c>
      <c r="C106" s="39" t="s">
        <v>105</v>
      </c>
      <c r="D106" s="115" t="s">
        <v>93</v>
      </c>
      <c r="E106" s="100">
        <v>1</v>
      </c>
      <c r="F106" s="40"/>
      <c r="G106" s="55"/>
      <c r="H106" s="56"/>
      <c r="I106" s="56"/>
      <c r="J106" s="56"/>
      <c r="K106" s="57"/>
      <c r="L106" s="58">
        <f t="shared" si="118"/>
        <v>0</v>
      </c>
      <c r="M106" s="59">
        <f>ROUND(E106*G106,2)</f>
        <v>0</v>
      </c>
      <c r="N106" s="56">
        <f t="shared" si="119"/>
        <v>0</v>
      </c>
      <c r="O106" s="56">
        <f t="shared" si="120"/>
        <v>0</v>
      </c>
      <c r="P106" s="56">
        <f>ROUND(K106*E106,2)</f>
        <v>0</v>
      </c>
      <c r="Q106" s="60">
        <f>SUM(N106:P106)</f>
        <v>0</v>
      </c>
    </row>
    <row r="107" spans="1:17" x14ac:dyDescent="0.25">
      <c r="A107" s="53" t="s">
        <v>72</v>
      </c>
      <c r="B107" s="54" t="s">
        <v>48</v>
      </c>
      <c r="C107" s="39" t="s">
        <v>207</v>
      </c>
      <c r="D107" s="115" t="s">
        <v>86</v>
      </c>
      <c r="E107" s="109">
        <v>863.4</v>
      </c>
      <c r="F107" s="40"/>
      <c r="G107" s="55"/>
      <c r="H107" s="56"/>
      <c r="I107" s="56"/>
      <c r="J107" s="56"/>
      <c r="K107" s="57"/>
      <c r="L107" s="58">
        <f t="shared" si="118"/>
        <v>0</v>
      </c>
      <c r="M107" s="59">
        <f>ROUND(E107*G107,2)</f>
        <v>0</v>
      </c>
      <c r="N107" s="56">
        <f t="shared" si="119"/>
        <v>0</v>
      </c>
      <c r="O107" s="56">
        <f t="shared" si="120"/>
        <v>0</v>
      </c>
      <c r="P107" s="56">
        <f>ROUND(K107*E107,2)</f>
        <v>0</v>
      </c>
      <c r="Q107" s="60">
        <f>SUM(N107:P107)</f>
        <v>0</v>
      </c>
    </row>
    <row r="108" spans="1:17" ht="26.4" x14ac:dyDescent="0.25">
      <c r="A108" s="53" t="s">
        <v>74</v>
      </c>
      <c r="B108" s="54" t="s">
        <v>48</v>
      </c>
      <c r="C108" s="39" t="s">
        <v>208</v>
      </c>
      <c r="D108" s="115" t="s">
        <v>86</v>
      </c>
      <c r="E108" s="110">
        <v>1217.5</v>
      </c>
      <c r="F108" s="40"/>
      <c r="G108" s="55"/>
      <c r="H108" s="56"/>
      <c r="I108" s="56"/>
      <c r="J108" s="56"/>
      <c r="K108" s="57"/>
      <c r="L108" s="58">
        <f t="shared" ref="L108" si="124">SUM(I108:K108)</f>
        <v>0</v>
      </c>
      <c r="M108" s="59">
        <f t="shared" ref="M108" si="125">ROUND(E108*G108,2)</f>
        <v>0</v>
      </c>
      <c r="N108" s="56">
        <f t="shared" ref="N108" si="126">ROUND(I108*E108,2)</f>
        <v>0</v>
      </c>
      <c r="O108" s="56">
        <f t="shared" ref="O108" si="127">ROUND(J108*E108,2)</f>
        <v>0</v>
      </c>
      <c r="P108" s="56">
        <f t="shared" ref="P108" si="128">ROUND(K108*E108,2)</f>
        <v>0</v>
      </c>
      <c r="Q108" s="60">
        <f t="shared" ref="Q108" si="129">SUM(N108:P108)</f>
        <v>0</v>
      </c>
    </row>
    <row r="109" spans="1:17" x14ac:dyDescent="0.25">
      <c r="A109" s="53" t="s">
        <v>75</v>
      </c>
      <c r="B109" s="54" t="s">
        <v>48</v>
      </c>
      <c r="C109" s="39" t="s">
        <v>99</v>
      </c>
      <c r="D109" s="115" t="s">
        <v>88</v>
      </c>
      <c r="E109" s="100">
        <v>1</v>
      </c>
      <c r="F109" s="41"/>
      <c r="G109" s="55"/>
      <c r="H109" s="56"/>
      <c r="I109" s="56"/>
      <c r="J109" s="56"/>
      <c r="K109" s="57"/>
      <c r="L109" s="58">
        <f>SUM(I109:K109)</f>
        <v>0</v>
      </c>
      <c r="M109" s="59">
        <f>ROUND(E109*G109,2)</f>
        <v>0</v>
      </c>
      <c r="N109" s="56">
        <f>ROUND(I109*E109,2)</f>
        <v>0</v>
      </c>
      <c r="O109" s="56">
        <f>ROUND(J109*E109,2)</f>
        <v>0</v>
      </c>
      <c r="P109" s="56">
        <f>ROUND(K109*E109,2)</f>
        <v>0</v>
      </c>
      <c r="Q109" s="60">
        <f>SUM(N109:P109)</f>
        <v>0</v>
      </c>
    </row>
    <row r="110" spans="1:17" x14ac:dyDescent="0.25">
      <c r="A110" s="53">
        <v>27</v>
      </c>
      <c r="B110" s="54" t="s">
        <v>48</v>
      </c>
      <c r="C110" s="39" t="s">
        <v>209</v>
      </c>
      <c r="D110" s="115" t="s">
        <v>88</v>
      </c>
      <c r="E110" s="102">
        <v>1</v>
      </c>
      <c r="F110" s="41"/>
      <c r="G110" s="55"/>
      <c r="H110" s="56"/>
      <c r="I110" s="56"/>
      <c r="J110" s="56"/>
      <c r="K110" s="57"/>
      <c r="L110" s="58">
        <f t="shared" ref="L110:L111" si="130">SUM(I110:K110)</f>
        <v>0</v>
      </c>
      <c r="M110" s="59">
        <f t="shared" ref="M110:M111" si="131">ROUND(E110*G110,2)</f>
        <v>0</v>
      </c>
      <c r="N110" s="56">
        <f t="shared" ref="N110:N111" si="132">ROUND(I110*E110,2)</f>
        <v>0</v>
      </c>
      <c r="O110" s="56">
        <f t="shared" ref="O110:O111" si="133">ROUND(J110*E110,2)</f>
        <v>0</v>
      </c>
      <c r="P110" s="56">
        <f t="shared" ref="P110:P111" si="134">ROUND(K110*E110,2)</f>
        <v>0</v>
      </c>
      <c r="Q110" s="60">
        <f t="shared" ref="Q110:Q111" si="135">SUM(N110:P110)</f>
        <v>0</v>
      </c>
    </row>
    <row r="111" spans="1:17" ht="26.4" x14ac:dyDescent="0.25">
      <c r="A111" s="53">
        <v>25</v>
      </c>
      <c r="B111" s="54" t="s">
        <v>48</v>
      </c>
      <c r="C111" s="39" t="s">
        <v>173</v>
      </c>
      <c r="D111" s="115" t="s">
        <v>88</v>
      </c>
      <c r="E111" s="102">
        <v>1</v>
      </c>
      <c r="F111" s="41"/>
      <c r="G111" s="55"/>
      <c r="H111" s="56"/>
      <c r="I111" s="56"/>
      <c r="J111" s="56"/>
      <c r="K111" s="57"/>
      <c r="L111" s="58">
        <f t="shared" si="130"/>
        <v>0</v>
      </c>
      <c r="M111" s="59">
        <f t="shared" si="131"/>
        <v>0</v>
      </c>
      <c r="N111" s="56">
        <f t="shared" si="132"/>
        <v>0</v>
      </c>
      <c r="O111" s="56">
        <f t="shared" si="133"/>
        <v>0</v>
      </c>
      <c r="P111" s="56">
        <f t="shared" si="134"/>
        <v>0</v>
      </c>
      <c r="Q111" s="60">
        <f t="shared" si="135"/>
        <v>0</v>
      </c>
    </row>
    <row r="112" spans="1:17" s="72" customFormat="1" x14ac:dyDescent="0.25">
      <c r="A112" s="74"/>
      <c r="B112" s="75"/>
      <c r="C112" s="73" t="s">
        <v>137</v>
      </c>
      <c r="D112" s="75"/>
      <c r="E112" s="89"/>
      <c r="F112" s="75"/>
      <c r="G112" s="76"/>
      <c r="H112" s="77"/>
      <c r="I112" s="77"/>
      <c r="J112" s="77"/>
      <c r="K112" s="78"/>
      <c r="L112" s="79"/>
      <c r="M112" s="80"/>
      <c r="N112" s="77"/>
      <c r="O112" s="77"/>
      <c r="P112" s="77"/>
      <c r="Q112" s="81"/>
    </row>
    <row r="113" spans="1:17" ht="39.6" x14ac:dyDescent="0.25">
      <c r="A113" s="53" t="s">
        <v>116</v>
      </c>
      <c r="B113" s="54" t="s">
        <v>48</v>
      </c>
      <c r="C113" s="42" t="s">
        <v>223</v>
      </c>
      <c r="D113" s="54" t="s">
        <v>224</v>
      </c>
      <c r="E113" s="117">
        <v>150</v>
      </c>
      <c r="F113" s="41" t="s">
        <v>109</v>
      </c>
      <c r="G113" s="55"/>
      <c r="H113" s="56"/>
      <c r="I113" s="56"/>
      <c r="J113" s="56"/>
      <c r="K113" s="57"/>
      <c r="L113" s="58">
        <f t="shared" ref="L113:L118" si="136">SUM(I113:K113)</f>
        <v>0</v>
      </c>
      <c r="M113" s="59">
        <f t="shared" ref="M113:M119" si="137">ROUND(E113*G113,2)</f>
        <v>0</v>
      </c>
      <c r="N113" s="56">
        <f t="shared" ref="N113:N116" si="138">ROUND(I113*E113,2)</f>
        <v>0</v>
      </c>
      <c r="O113" s="56">
        <f t="shared" ref="O113:O116" si="139">ROUND(J113*E113,2)</f>
        <v>0</v>
      </c>
      <c r="P113" s="56">
        <f t="shared" ref="P113:P119" si="140">ROUND(K113*E113,2)</f>
        <v>0</v>
      </c>
      <c r="Q113" s="60">
        <f t="shared" ref="Q113:Q119" si="141">SUM(N113:P113)</f>
        <v>0</v>
      </c>
    </row>
    <row r="114" spans="1:17" ht="26.4" x14ac:dyDescent="0.25">
      <c r="A114" s="53" t="s">
        <v>118</v>
      </c>
      <c r="B114" s="54" t="s">
        <v>48</v>
      </c>
      <c r="C114" s="42" t="s">
        <v>226</v>
      </c>
      <c r="D114" s="54" t="s">
        <v>224</v>
      </c>
      <c r="E114" s="117">
        <v>2141</v>
      </c>
      <c r="F114" s="41"/>
      <c r="G114" s="55"/>
      <c r="H114" s="56"/>
      <c r="I114" s="56"/>
      <c r="J114" s="56"/>
      <c r="K114" s="57"/>
      <c r="L114" s="58">
        <f t="shared" si="136"/>
        <v>0</v>
      </c>
      <c r="M114" s="59">
        <f t="shared" si="137"/>
        <v>0</v>
      </c>
      <c r="N114" s="56">
        <f t="shared" si="138"/>
        <v>0</v>
      </c>
      <c r="O114" s="56">
        <f t="shared" si="139"/>
        <v>0</v>
      </c>
      <c r="P114" s="56">
        <f t="shared" si="140"/>
        <v>0</v>
      </c>
      <c r="Q114" s="60">
        <f t="shared" si="141"/>
        <v>0</v>
      </c>
    </row>
    <row r="115" spans="1:17" ht="26.4" x14ac:dyDescent="0.25">
      <c r="A115" s="53" t="s">
        <v>119</v>
      </c>
      <c r="B115" s="54" t="s">
        <v>48</v>
      </c>
      <c r="C115" s="124" t="s">
        <v>227</v>
      </c>
      <c r="D115" s="54" t="s">
        <v>224</v>
      </c>
      <c r="E115" s="117">
        <v>410</v>
      </c>
      <c r="F115" s="41" t="s">
        <v>109</v>
      </c>
      <c r="G115" s="55"/>
      <c r="H115" s="56"/>
      <c r="I115" s="56"/>
      <c r="J115" s="56"/>
      <c r="K115" s="57"/>
      <c r="L115" s="58">
        <f t="shared" si="136"/>
        <v>0</v>
      </c>
      <c r="M115" s="59">
        <f t="shared" si="137"/>
        <v>0</v>
      </c>
      <c r="N115" s="56">
        <f t="shared" si="138"/>
        <v>0</v>
      </c>
      <c r="O115" s="56">
        <f t="shared" si="139"/>
        <v>0</v>
      </c>
      <c r="P115" s="56">
        <f t="shared" si="140"/>
        <v>0</v>
      </c>
      <c r="Q115" s="60">
        <f t="shared" si="141"/>
        <v>0</v>
      </c>
    </row>
    <row r="116" spans="1:17" ht="26.4" x14ac:dyDescent="0.25">
      <c r="A116" s="53" t="s">
        <v>120</v>
      </c>
      <c r="B116" s="54" t="s">
        <v>48</v>
      </c>
      <c r="C116" s="125" t="s">
        <v>228</v>
      </c>
      <c r="D116" s="54" t="s">
        <v>224</v>
      </c>
      <c r="E116" s="117">
        <v>150</v>
      </c>
      <c r="F116" s="40"/>
      <c r="G116" s="55"/>
      <c r="H116" s="56"/>
      <c r="I116" s="56"/>
      <c r="J116" s="56"/>
      <c r="K116" s="57"/>
      <c r="L116" s="58">
        <f t="shared" si="136"/>
        <v>0</v>
      </c>
      <c r="M116" s="59">
        <f t="shared" si="137"/>
        <v>0</v>
      </c>
      <c r="N116" s="56">
        <f t="shared" si="138"/>
        <v>0</v>
      </c>
      <c r="O116" s="56">
        <f t="shared" si="139"/>
        <v>0</v>
      </c>
      <c r="P116" s="56">
        <f t="shared" si="140"/>
        <v>0</v>
      </c>
      <c r="Q116" s="60">
        <f t="shared" si="141"/>
        <v>0</v>
      </c>
    </row>
    <row r="117" spans="1:17" ht="26.4" x14ac:dyDescent="0.25">
      <c r="A117" s="53" t="s">
        <v>122</v>
      </c>
      <c r="B117" s="54" t="s">
        <v>48</v>
      </c>
      <c r="C117" s="125" t="s">
        <v>230</v>
      </c>
      <c r="D117" s="54" t="s">
        <v>224</v>
      </c>
      <c r="E117" s="117">
        <v>2141</v>
      </c>
      <c r="F117" s="41" t="s">
        <v>109</v>
      </c>
      <c r="G117" s="55"/>
      <c r="H117" s="56"/>
      <c r="I117" s="56"/>
      <c r="J117" s="56"/>
      <c r="K117" s="57"/>
      <c r="L117" s="58">
        <f t="shared" si="136"/>
        <v>0</v>
      </c>
      <c r="M117" s="59">
        <f t="shared" si="137"/>
        <v>0</v>
      </c>
      <c r="N117" s="56">
        <f>ROUND(I117*E117,2)</f>
        <v>0</v>
      </c>
      <c r="O117" s="56">
        <f>ROUND(J117*E117,2)</f>
        <v>0</v>
      </c>
      <c r="P117" s="56">
        <f t="shared" si="140"/>
        <v>0</v>
      </c>
      <c r="Q117" s="60">
        <f t="shared" si="141"/>
        <v>0</v>
      </c>
    </row>
    <row r="118" spans="1:17" ht="39.6" x14ac:dyDescent="0.25">
      <c r="A118" s="53" t="s">
        <v>123</v>
      </c>
      <c r="B118" s="54" t="s">
        <v>48</v>
      </c>
      <c r="C118" s="42" t="s">
        <v>231</v>
      </c>
      <c r="D118" s="54" t="s">
        <v>224</v>
      </c>
      <c r="E118" s="117">
        <v>410</v>
      </c>
      <c r="F118" s="40"/>
      <c r="G118" s="55"/>
      <c r="H118" s="56"/>
      <c r="I118" s="56"/>
      <c r="J118" s="56"/>
      <c r="K118" s="57"/>
      <c r="L118" s="58">
        <f t="shared" si="136"/>
        <v>0</v>
      </c>
      <c r="M118" s="59">
        <f t="shared" si="137"/>
        <v>0</v>
      </c>
      <c r="N118" s="56">
        <f>ROUND(I118*E118,2)</f>
        <v>0</v>
      </c>
      <c r="O118" s="56">
        <f>ROUND(J118*E118,2)</f>
        <v>0</v>
      </c>
      <c r="P118" s="56">
        <f t="shared" si="140"/>
        <v>0</v>
      </c>
      <c r="Q118" s="60">
        <f t="shared" si="141"/>
        <v>0</v>
      </c>
    </row>
    <row r="119" spans="1:17" ht="26.4" x14ac:dyDescent="0.25">
      <c r="A119" s="53"/>
      <c r="B119" s="54"/>
      <c r="C119" s="42" t="s">
        <v>258</v>
      </c>
      <c r="D119" s="54" t="s">
        <v>108</v>
      </c>
      <c r="E119" s="117">
        <v>115</v>
      </c>
      <c r="F119" s="40"/>
      <c r="G119" s="55"/>
      <c r="H119" s="56"/>
      <c r="I119" s="56"/>
      <c r="J119" s="56"/>
      <c r="K119" s="57"/>
      <c r="L119" s="58">
        <f>SUM(I119:K119)</f>
        <v>0</v>
      </c>
      <c r="M119" s="59">
        <f t="shared" si="137"/>
        <v>0</v>
      </c>
      <c r="N119" s="56">
        <f>ROUND(I119*E119,2)</f>
        <v>0</v>
      </c>
      <c r="O119" s="56">
        <f>ROUND(J119*E119,2)</f>
        <v>0</v>
      </c>
      <c r="P119" s="56">
        <f t="shared" si="140"/>
        <v>0</v>
      </c>
      <c r="Q119" s="60">
        <f t="shared" si="141"/>
        <v>0</v>
      </c>
    </row>
    <row r="120" spans="1:17" ht="14.4" thickBot="1" x14ac:dyDescent="0.3">
      <c r="A120" s="53"/>
      <c r="B120" s="54"/>
      <c r="C120" s="42"/>
      <c r="D120" s="40"/>
      <c r="E120" s="69"/>
      <c r="F120" s="40"/>
      <c r="G120" s="55"/>
      <c r="H120" s="56"/>
      <c r="I120" s="56"/>
      <c r="J120" s="56"/>
      <c r="K120" s="57"/>
      <c r="L120" s="58"/>
      <c r="M120" s="59"/>
      <c r="N120" s="56"/>
      <c r="O120" s="56"/>
      <c r="P120" s="56"/>
      <c r="Q120" s="60"/>
    </row>
    <row r="121" spans="1:17" ht="14.4" thickBot="1" x14ac:dyDescent="0.3">
      <c r="A121" s="61"/>
      <c r="B121" s="62"/>
      <c r="C121" s="172" t="s">
        <v>49</v>
      </c>
      <c r="D121" s="173"/>
      <c r="E121" s="173"/>
      <c r="F121" s="173"/>
      <c r="G121" s="173"/>
      <c r="H121" s="173"/>
      <c r="I121" s="173"/>
      <c r="J121" s="173"/>
      <c r="K121" s="173"/>
      <c r="L121" s="174"/>
      <c r="M121" s="63">
        <f>SUM(M15:M120)</f>
        <v>0</v>
      </c>
      <c r="N121" s="63">
        <f>SUM(N15:N120)</f>
        <v>0</v>
      </c>
      <c r="O121" s="63">
        <f>SUM(O15:O120)</f>
        <v>0</v>
      </c>
      <c r="P121" s="63">
        <f>SUM(P15:P120)</f>
        <v>0</v>
      </c>
      <c r="Q121" s="64">
        <f>SUM(Q15:Q120)</f>
        <v>0</v>
      </c>
    </row>
    <row r="124" spans="1:17" x14ac:dyDescent="0.25">
      <c r="A124" s="65" t="s">
        <v>45</v>
      </c>
      <c r="B124" s="66"/>
      <c r="C124" s="67"/>
      <c r="D124" s="68"/>
      <c r="E124" s="68"/>
      <c r="F124" s="68"/>
      <c r="G124" s="68"/>
      <c r="H124" s="68"/>
      <c r="I124" s="68"/>
      <c r="J124" s="68"/>
      <c r="K124" s="68"/>
      <c r="L124" s="68"/>
      <c r="M124" s="68"/>
      <c r="N124" s="68"/>
      <c r="O124" s="68"/>
      <c r="P124" s="68"/>
      <c r="Q124" s="68"/>
    </row>
    <row r="125" spans="1:17" ht="15.6" x14ac:dyDescent="0.25">
      <c r="A125" s="175" t="s">
        <v>44</v>
      </c>
      <c r="B125" s="175"/>
      <c r="C125" s="175"/>
      <c r="D125" s="175"/>
      <c r="E125" s="175"/>
      <c r="F125" s="175"/>
      <c r="G125" s="175"/>
      <c r="H125" s="175"/>
      <c r="I125" s="175"/>
      <c r="J125" s="175"/>
      <c r="K125" s="175"/>
      <c r="L125" s="175"/>
      <c r="M125" s="175"/>
      <c r="N125" s="175"/>
      <c r="O125" s="175"/>
      <c r="P125" s="175"/>
      <c r="Q125" s="175"/>
    </row>
    <row r="126" spans="1:17" x14ac:dyDescent="0.25">
      <c r="A126" s="65"/>
      <c r="B126" s="66"/>
      <c r="C126" s="66"/>
    </row>
    <row r="127" spans="1:17" x14ac:dyDescent="0.25">
      <c r="A127" s="46" t="str">
        <f>Koptāme!A26</f>
        <v xml:space="preserve">Tāme sastādīta </v>
      </c>
    </row>
    <row r="129" spans="1:18" x14ac:dyDescent="0.25">
      <c r="A129" s="46" t="s">
        <v>41</v>
      </c>
      <c r="C129" s="91"/>
      <c r="D129" s="68"/>
      <c r="E129" s="68"/>
      <c r="F129" s="68"/>
      <c r="G129" s="68"/>
      <c r="H129" s="68"/>
      <c r="I129" s="68"/>
      <c r="J129" s="68"/>
      <c r="K129" s="68"/>
      <c r="L129" s="68"/>
      <c r="M129" s="68"/>
      <c r="N129" s="68"/>
      <c r="O129" s="68"/>
      <c r="P129" s="68"/>
      <c r="Q129" s="68"/>
    </row>
    <row r="130" spans="1:18" ht="15.6" x14ac:dyDescent="0.25">
      <c r="A130" s="175" t="s">
        <v>44</v>
      </c>
      <c r="B130" s="175"/>
      <c r="C130" s="175"/>
      <c r="D130" s="175"/>
      <c r="E130" s="175"/>
      <c r="F130" s="175"/>
      <c r="G130" s="175"/>
      <c r="H130" s="175"/>
      <c r="I130" s="175"/>
      <c r="J130" s="175"/>
      <c r="K130" s="175"/>
      <c r="L130" s="175"/>
      <c r="M130" s="175"/>
      <c r="N130" s="175"/>
      <c r="O130" s="175"/>
      <c r="P130" s="175"/>
      <c r="Q130" s="175"/>
    </row>
    <row r="131" spans="1:18" s="46" customFormat="1" x14ac:dyDescent="0.25">
      <c r="A131" s="65" t="s">
        <v>36</v>
      </c>
      <c r="C131" s="27"/>
      <c r="D131" s="68"/>
      <c r="E131" s="68"/>
      <c r="F131" s="68"/>
      <c r="G131" s="68"/>
      <c r="R131" s="43"/>
    </row>
  </sheetData>
  <autoFilter ref="A14:Q50" xr:uid="{00000000-0009-0000-0000-000002000000}"/>
  <mergeCells count="19">
    <mergeCell ref="C7:Q7"/>
    <mergeCell ref="A1:G1"/>
    <mergeCell ref="A2:Q2"/>
    <mergeCell ref="A3:Q3"/>
    <mergeCell ref="C5:Q5"/>
    <mergeCell ref="C6:Q6"/>
    <mergeCell ref="C121:L121"/>
    <mergeCell ref="A125:Q125"/>
    <mergeCell ref="A130:Q130"/>
    <mergeCell ref="C8:Q8"/>
    <mergeCell ref="O9:P9"/>
    <mergeCell ref="A12:A13"/>
    <mergeCell ref="B12:B13"/>
    <mergeCell ref="C12:C13"/>
    <mergeCell ref="D12:D13"/>
    <mergeCell ref="E12:E13"/>
    <mergeCell ref="F12:F13"/>
    <mergeCell ref="G12:L12"/>
    <mergeCell ref="M12:Q12"/>
  </mergeCells>
  <conditionalFormatting sqref="G16:G53 J16:K53 G55:G111">
    <cfRule type="containsBlanks" dxfId="4" priority="22" stopIfTrue="1">
      <formula>LEN(TRIM(G16))=0</formula>
    </cfRule>
  </conditionalFormatting>
  <conditionalFormatting sqref="G113:G119 J113:K119">
    <cfRule type="containsBlanks" dxfId="3" priority="1" stopIfTrue="1">
      <formula>LEN(TRIM(G113))=0</formula>
    </cfRule>
  </conditionalFormatting>
  <conditionalFormatting sqref="J55:K111">
    <cfRule type="containsBlanks" dxfId="2" priority="20" stopIfTrue="1">
      <formula>LEN(TRIM(J55))=0</formula>
    </cfRule>
  </conditionalFormatting>
  <conditionalFormatting sqref="L16:L53 L55:L111">
    <cfRule type="cellIs" dxfId="1" priority="26" stopIfTrue="1" operator="equal">
      <formula>0</formula>
    </cfRule>
  </conditionalFormatting>
  <conditionalFormatting sqref="L113:L119">
    <cfRule type="cellIs" dxfId="0" priority="2" stopIfTrue="1" operator="equal">
      <formula>0</formula>
    </cfRule>
  </conditionalFormatting>
  <pageMargins left="0.7" right="0.7" top="0.75" bottom="0.75" header="0.3" footer="0.3"/>
  <pageSetup paperSize="9" scale="62" fitToHeight="0" orientation="landscape"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Koptāme</vt:lpstr>
      <vt:lpstr>Kops.</vt:lpstr>
      <vt:lpstr>BA 1.kārta</vt:lpstr>
      <vt:lpstr>BA 2.kārta</vt:lpstr>
      <vt:lpstr>'BA 1.kārta'!Print_Area</vt:lpstr>
      <vt:lpstr>'BA 2.kārta'!Print_Area</vt:lpstr>
      <vt:lpstr>Kops.!Print_Area</vt:lpstr>
      <vt:lpstr>Koptāme!Print_Area</vt:lpstr>
      <vt:lpstr>'BA 1.kārta'!Print_Titles</vt:lpstr>
      <vt:lpstr>'BA 2.kārta'!Print_Titles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User1</dc:creator>
  <cp:lastModifiedBy>Baiba</cp:lastModifiedBy>
  <cp:lastPrinted>2026-01-30T10:03:36Z</cp:lastPrinted>
  <dcterms:created xsi:type="dcterms:W3CDTF">2007-09-19T08:44:09Z</dcterms:created>
  <dcterms:modified xsi:type="dcterms:W3CDTF">2026-02-13T12:32:44Z</dcterms:modified>
</cp:coreProperties>
</file>